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polajzar\Documents\BOSTJAN\2023_PROJEKTI\PREHRANA VRTEC LASKO\JNVV\PDF\"/>
    </mc:Choice>
  </mc:AlternateContent>
  <bookViews>
    <workbookView xWindow="0" yWindow="0" windowWidth="22455" windowHeight="11025"/>
  </bookViews>
  <sheets>
    <sheet name="1. Meso in mesni izdelki" sheetId="20" r:id="rId1"/>
    <sheet name="2. Perutninsko meso in perutnin" sheetId="19" r:id="rId2"/>
    <sheet name="3. Ribe" sheetId="18" r:id="rId3"/>
    <sheet name="4. Mleko in mlečni izdelki" sheetId="17" r:id="rId4"/>
    <sheet name="5. Kruh, pekovski in slaščičars" sheetId="16" r:id="rId5"/>
    <sheet name="6. Jajca in Bio jajca" sheetId="25" r:id="rId6"/>
    <sheet name="7. Žita izdelki iz žit in mlevs" sheetId="14" r:id="rId7"/>
    <sheet name="8. Sveže sadje in zelenjava" sheetId="13" r:id="rId8"/>
    <sheet name="9. Konzervirani izdelki" sheetId="12" r:id="rId9"/>
    <sheet name="10. Zamrznjeno testo" sheetId="11" r:id="rId10"/>
    <sheet name="11. Zamrznjeno sadje in zelenja" sheetId="10" r:id="rId11"/>
    <sheet name="12. Ostalo prehrambeno blago" sheetId="9" r:id="rId12"/>
    <sheet name="13. Dietni izdelki" sheetId="8" r:id="rId13"/>
    <sheet name="14. Sladoled" sheetId="7" r:id="rId14"/>
    <sheet name="15. Meso kuncev" sheetId="6" r:id="rId15"/>
    <sheet name="16. Eko goveje meso" sheetId="5" r:id="rId16"/>
    <sheet name="17. Eko telečje meso" sheetId="4" r:id="rId17"/>
    <sheet name="18. Bio kruh" sheetId="3" r:id="rId18"/>
    <sheet name="19. Eko sadje in zelenjava" sheetId="2" r:id="rId19"/>
    <sheet name="20. Eko mleko" sheetId="1" r:id="rId20"/>
    <sheet name="21. Eko mlečni izdelki" sheetId="24" r:id="rId21"/>
  </sheets>
  <definedNames>
    <definedName name="_xlnm.Print_Area" localSheetId="0">'1. Meso in mesni izdelki'!$A$1:$V$96</definedName>
    <definedName name="_xlnm.Print_Area" localSheetId="9">'10. Zamrznjeno testo'!$A$1:$V$110</definedName>
    <definedName name="_xlnm.Print_Area" localSheetId="10">'11. Zamrznjeno sadje in zelenja'!$A$1:$V$110</definedName>
    <definedName name="_xlnm.Print_Area" localSheetId="11">'12. Ostalo prehrambeno blago'!$A$1:$V$143</definedName>
    <definedName name="_xlnm.Print_Area" localSheetId="12">'13. Dietni izdelki'!$A$1:$V$75</definedName>
    <definedName name="_xlnm.Print_Area" localSheetId="13">'14. Sladoled'!$A$1:$V$54</definedName>
    <definedName name="_xlnm.Print_Area" localSheetId="14">'15. Meso kuncev'!$A$1:$V$59</definedName>
    <definedName name="_xlnm.Print_Area" localSheetId="15">'16. Eko goveje meso'!$A$1:$V$52</definedName>
    <definedName name="_xlnm.Print_Area" localSheetId="16">'17. Eko telečje meso'!$A$1:$V$56</definedName>
    <definedName name="_xlnm.Print_Area" localSheetId="17">'18. Bio kruh'!$A$1:$V$54</definedName>
    <definedName name="_xlnm.Print_Area" localSheetId="18">'19. Eko sadje in zelenjava'!$A$1:$V$112</definedName>
    <definedName name="_xlnm.Print_Area" localSheetId="1">'2. Perutninsko meso in perutnin'!$A$1:$V$106</definedName>
    <definedName name="_xlnm.Print_Area" localSheetId="19">'20. Eko mleko'!$A$1:$V$60</definedName>
    <definedName name="_xlnm.Print_Area" localSheetId="20">'21. Eko mlečni izdelki'!$A$1:$V$58</definedName>
    <definedName name="_xlnm.Print_Area" localSheetId="2">'3. Ribe'!$A$1:$V$55</definedName>
    <definedName name="_xlnm.Print_Area" localSheetId="3">'4. Mleko in mlečni izdelki'!$A$1:$V$70</definedName>
    <definedName name="_xlnm.Print_Area" localSheetId="4">'5. Kruh, pekovski in slaščičars'!$A$1:$V$97</definedName>
    <definedName name="_xlnm.Print_Area" localSheetId="5">'6. Jajca in Bio jajca'!$A$1:$V$59</definedName>
    <definedName name="_xlnm.Print_Area" localSheetId="6">'7. Žita izdelki iz žit in mlevs'!$A$1:$V$83</definedName>
    <definedName name="_xlnm.Print_Area" localSheetId="7">'8. Sveže sadje in zelenjava'!$A$1:$V$118</definedName>
    <definedName name="_xlnm.Print_Area" localSheetId="8">'9. Konzervirani izdelki'!$A$1:$V$85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6" i="19" l="1"/>
  <c r="T17" i="19"/>
  <c r="T18" i="19"/>
  <c r="T19" i="19"/>
  <c r="T20" i="19"/>
  <c r="T21" i="19"/>
  <c r="T22" i="19"/>
  <c r="T23" i="19"/>
  <c r="T24" i="19"/>
  <c r="T25" i="19"/>
  <c r="T26" i="19"/>
  <c r="T27" i="19"/>
  <c r="T28" i="19"/>
  <c r="T29" i="19"/>
  <c r="T30" i="19"/>
  <c r="T31" i="19"/>
  <c r="T32" i="19"/>
  <c r="T33" i="19"/>
  <c r="T34" i="19"/>
  <c r="T35" i="19"/>
  <c r="T36" i="19"/>
  <c r="T37" i="19"/>
  <c r="S16" i="19"/>
  <c r="S17" i="19"/>
  <c r="S18" i="19"/>
  <c r="S19" i="19"/>
  <c r="S20" i="19"/>
  <c r="S21" i="19"/>
  <c r="S22" i="19"/>
  <c r="S23" i="19"/>
  <c r="S24" i="19"/>
  <c r="S25" i="19"/>
  <c r="S26" i="19"/>
  <c r="S27" i="19"/>
  <c r="S28" i="19"/>
  <c r="S29" i="19"/>
  <c r="S30" i="19"/>
  <c r="S31" i="19"/>
  <c r="S32" i="19"/>
  <c r="S33" i="19"/>
  <c r="S34" i="19"/>
  <c r="S35" i="19"/>
  <c r="S36" i="19"/>
  <c r="S37" i="19"/>
  <c r="R16" i="19"/>
  <c r="R17" i="19"/>
  <c r="R18" i="19"/>
  <c r="R19" i="19"/>
  <c r="R20" i="19"/>
  <c r="R21" i="19"/>
  <c r="R22" i="19"/>
  <c r="R23" i="19"/>
  <c r="R24" i="19"/>
  <c r="R25" i="19"/>
  <c r="R26" i="19"/>
  <c r="R27" i="19"/>
  <c r="R28" i="19"/>
  <c r="R29" i="19"/>
  <c r="R30" i="19"/>
  <c r="R31" i="19"/>
  <c r="R32" i="19"/>
  <c r="R33" i="19"/>
  <c r="R34" i="19"/>
  <c r="R35" i="19"/>
  <c r="R36" i="19"/>
  <c r="R37" i="19"/>
  <c r="Q16" i="19"/>
  <c r="Q17" i="19"/>
  <c r="Q18" i="19"/>
  <c r="Q19" i="19"/>
  <c r="Q20" i="19"/>
  <c r="Q21" i="19"/>
  <c r="Q22" i="19"/>
  <c r="Q23" i="19"/>
  <c r="Q24" i="19"/>
  <c r="Q25" i="19"/>
  <c r="Q26" i="19"/>
  <c r="Q27" i="19"/>
  <c r="Q28" i="19"/>
  <c r="Q29" i="19"/>
  <c r="Q30" i="19"/>
  <c r="Q31" i="19"/>
  <c r="Q32" i="19"/>
  <c r="Q33" i="19"/>
  <c r="Q34" i="19"/>
  <c r="Q35" i="19"/>
  <c r="Q36" i="19"/>
  <c r="Q37" i="19"/>
  <c r="S16" i="20" l="1"/>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Q16" i="20"/>
  <c r="R16" i="20" s="1"/>
  <c r="T16" i="20" s="1"/>
  <c r="Q17" i="20"/>
  <c r="R17" i="20" s="1"/>
  <c r="T17" i="20" s="1"/>
  <c r="Q18" i="20"/>
  <c r="R18" i="20" s="1"/>
  <c r="T18" i="20" s="1"/>
  <c r="Q19" i="20"/>
  <c r="R19" i="20" s="1"/>
  <c r="T19" i="20" s="1"/>
  <c r="Q20" i="20"/>
  <c r="R20" i="20" s="1"/>
  <c r="T20" i="20" s="1"/>
  <c r="Q21" i="20"/>
  <c r="R21" i="20" s="1"/>
  <c r="T21" i="20" s="1"/>
  <c r="Q22" i="20"/>
  <c r="R22" i="20" s="1"/>
  <c r="T22" i="20" s="1"/>
  <c r="Q23" i="20"/>
  <c r="R23" i="20" s="1"/>
  <c r="T23" i="20" s="1"/>
  <c r="Q24" i="20"/>
  <c r="R24" i="20" s="1"/>
  <c r="T24" i="20" s="1"/>
  <c r="Q25" i="20"/>
  <c r="R25" i="20" s="1"/>
  <c r="T25" i="20" s="1"/>
  <c r="Q26" i="20"/>
  <c r="R26" i="20" s="1"/>
  <c r="T26" i="20" s="1"/>
  <c r="Q27" i="20"/>
  <c r="R27" i="20" s="1"/>
  <c r="T27" i="20" s="1"/>
  <c r="Q28" i="20"/>
  <c r="R28" i="20" s="1"/>
  <c r="T28" i="20" s="1"/>
  <c r="Q29" i="20"/>
  <c r="R29" i="20" s="1"/>
  <c r="T29" i="20" s="1"/>
  <c r="Q30" i="20"/>
  <c r="R30" i="20" s="1"/>
  <c r="T30" i="20" s="1"/>
  <c r="Q31" i="20"/>
  <c r="R31" i="20" s="1"/>
  <c r="T31" i="20" s="1"/>
  <c r="Q32" i="20"/>
  <c r="R32" i="20" s="1"/>
  <c r="T32" i="20" s="1"/>
  <c r="Q33" i="20"/>
  <c r="R33" i="20" s="1"/>
  <c r="T33" i="20" s="1"/>
  <c r="Q34" i="20"/>
  <c r="R34" i="20" s="1"/>
  <c r="T34" i="20" s="1"/>
  <c r="Q35" i="20"/>
  <c r="R35" i="20" s="1"/>
  <c r="T35" i="20" s="1"/>
  <c r="Q36" i="20"/>
  <c r="R36" i="20" s="1"/>
  <c r="T36" i="20" s="1"/>
  <c r="Q37" i="20"/>
  <c r="R37" i="20" s="1"/>
  <c r="T37" i="20" s="1"/>
  <c r="Q38" i="20"/>
  <c r="R38" i="20" s="1"/>
  <c r="T38" i="20" s="1"/>
  <c r="Q39" i="20"/>
  <c r="R39" i="20" s="1"/>
  <c r="T39" i="20" s="1"/>
  <c r="Q40" i="20"/>
  <c r="R40" i="20" s="1"/>
  <c r="T40" i="20" s="1"/>
  <c r="Q41" i="20"/>
  <c r="R41" i="20" s="1"/>
  <c r="T41" i="20" s="1"/>
  <c r="Q42" i="20"/>
  <c r="R42" i="20" s="1"/>
  <c r="T42" i="20" s="1"/>
  <c r="Q43" i="20"/>
  <c r="R43" i="20" s="1"/>
  <c r="T43" i="20" s="1"/>
  <c r="Q44" i="20"/>
  <c r="R44" i="20" s="1"/>
  <c r="T44" i="20" s="1"/>
  <c r="Q45" i="20"/>
  <c r="R45" i="20" s="1"/>
  <c r="T45" i="20" s="1"/>
  <c r="H77" i="9" l="1"/>
  <c r="I77" i="9"/>
  <c r="Q77" i="9"/>
  <c r="R77" i="9"/>
  <c r="T77" i="9" s="1"/>
  <c r="S77" i="9"/>
  <c r="H75" i="9"/>
  <c r="I75" i="9"/>
  <c r="Q75" i="9"/>
  <c r="R75" i="9" s="1"/>
  <c r="T75" i="9" s="1"/>
  <c r="S75" i="9"/>
  <c r="H18" i="9"/>
  <c r="I18" i="9"/>
  <c r="Q18" i="9"/>
  <c r="R18" i="9" s="1"/>
  <c r="T18" i="9" s="1"/>
  <c r="S18" i="9"/>
  <c r="H43" i="9"/>
  <c r="I43" i="9"/>
  <c r="Q43" i="9"/>
  <c r="R43" i="9" s="1"/>
  <c r="T43" i="9" s="1"/>
  <c r="S43" i="9"/>
  <c r="U17" i="25" l="1"/>
  <c r="S16" i="25"/>
  <c r="Q16" i="25"/>
  <c r="R16" i="25" s="1"/>
  <c r="T16" i="25" s="1"/>
  <c r="H16" i="25"/>
  <c r="I16" i="25" s="1"/>
  <c r="S15" i="25"/>
  <c r="Q15" i="25"/>
  <c r="R15" i="25" s="1"/>
  <c r="T15" i="25" s="1"/>
  <c r="I15" i="25"/>
  <c r="H15" i="25"/>
  <c r="H28" i="16"/>
  <c r="I28" i="16"/>
  <c r="Q28" i="16"/>
  <c r="R28" i="16"/>
  <c r="T28" i="16" s="1"/>
  <c r="S28" i="16"/>
  <c r="H29" i="16"/>
  <c r="I29" i="16"/>
  <c r="Q29" i="16"/>
  <c r="R29" i="16" s="1"/>
  <c r="T29" i="16" s="1"/>
  <c r="S29" i="16"/>
  <c r="H30" i="16"/>
  <c r="I30" i="16"/>
  <c r="Q30" i="16"/>
  <c r="R30" i="16" s="1"/>
  <c r="T30" i="16" s="1"/>
  <c r="S30" i="16"/>
  <c r="H31" i="16"/>
  <c r="I31" i="16"/>
  <c r="Q31" i="16"/>
  <c r="R31" i="16" s="1"/>
  <c r="T31" i="16" s="1"/>
  <c r="S31" i="16"/>
  <c r="H32" i="16"/>
  <c r="I32" i="16"/>
  <c r="Q32" i="16"/>
  <c r="R32" i="16" s="1"/>
  <c r="T32" i="16" s="1"/>
  <c r="S32" i="16"/>
  <c r="H45" i="17"/>
  <c r="I45" i="17" s="1"/>
  <c r="Q45" i="17"/>
  <c r="R45" i="17" s="1"/>
  <c r="T45" i="17" s="1"/>
  <c r="S45" i="17"/>
  <c r="S17" i="25" l="1"/>
  <c r="H17" i="25"/>
  <c r="I17" i="25"/>
  <c r="T17" i="25"/>
  <c r="H52" i="8"/>
  <c r="I52" i="8"/>
  <c r="Q52" i="8"/>
  <c r="R52" i="8" s="1"/>
  <c r="T52" i="8" s="1"/>
  <c r="S52" i="8"/>
  <c r="H23" i="9" l="1"/>
  <c r="I23" i="9"/>
  <c r="Q23" i="9"/>
  <c r="R23" i="9" s="1"/>
  <c r="T23" i="9" s="1"/>
  <c r="S23" i="9"/>
  <c r="H24" i="9"/>
  <c r="I24" i="9"/>
  <c r="Q24" i="9"/>
  <c r="R24" i="9" s="1"/>
  <c r="T24" i="9" s="1"/>
  <c r="S24" i="9"/>
  <c r="H21" i="9"/>
  <c r="I21" i="9"/>
  <c r="Q21" i="9"/>
  <c r="R21" i="9" s="1"/>
  <c r="T21" i="9" s="1"/>
  <c r="S21" i="9"/>
  <c r="H22" i="9"/>
  <c r="I22" i="9"/>
  <c r="Q22" i="9"/>
  <c r="R22" i="9" s="1"/>
  <c r="T22" i="9" s="1"/>
  <c r="S22" i="9"/>
  <c r="H39" i="17" l="1"/>
  <c r="I39" i="17" s="1"/>
  <c r="Q39" i="17"/>
  <c r="R39" i="17"/>
  <c r="T39" i="17" s="1"/>
  <c r="S39" i="17"/>
  <c r="H35" i="17"/>
  <c r="I35" i="17" s="1"/>
  <c r="Q35" i="17"/>
  <c r="R35" i="17" s="1"/>
  <c r="T35" i="17" s="1"/>
  <c r="S35" i="17"/>
  <c r="H22" i="17"/>
  <c r="I22" i="17" s="1"/>
  <c r="H20" i="19"/>
  <c r="I20" i="19" s="1"/>
  <c r="H38" i="20" l="1"/>
  <c r="H37" i="20"/>
  <c r="H36" i="20"/>
  <c r="H35" i="20"/>
  <c r="H34" i="20"/>
  <c r="H33" i="20"/>
  <c r="H32" i="20"/>
  <c r="H31" i="20"/>
  <c r="H30" i="20"/>
  <c r="H29" i="20"/>
  <c r="H28" i="20"/>
  <c r="H27" i="20"/>
  <c r="H26" i="20"/>
  <c r="H25" i="20"/>
  <c r="H24" i="20"/>
  <c r="H23" i="20"/>
  <c r="I23" i="20" s="1"/>
  <c r="H22" i="20"/>
  <c r="H21" i="20"/>
  <c r="H20" i="20"/>
  <c r="I20" i="20" s="1"/>
  <c r="H19" i="20"/>
  <c r="I19" i="20" s="1"/>
  <c r="H18" i="20"/>
  <c r="I18" i="20" s="1"/>
  <c r="H17" i="20"/>
  <c r="I17" i="20" s="1"/>
  <c r="H16" i="20"/>
  <c r="I16" i="20" s="1"/>
  <c r="H15" i="20"/>
  <c r="I15" i="20" s="1"/>
  <c r="H39" i="20"/>
  <c r="H40" i="20"/>
  <c r="H41" i="20"/>
  <c r="H42" i="20"/>
  <c r="H43" i="20"/>
  <c r="I43" i="20" s="1"/>
  <c r="H44" i="20"/>
  <c r="I44" i="20" s="1"/>
  <c r="H45" i="20"/>
  <c r="I45" i="20" s="1"/>
  <c r="H15" i="19"/>
  <c r="H16" i="19"/>
  <c r="H17" i="19"/>
  <c r="H18" i="19"/>
  <c r="H19" i="19"/>
  <c r="H21" i="19"/>
  <c r="H22" i="19"/>
  <c r="H23" i="19"/>
  <c r="H24" i="19"/>
  <c r="H25" i="19"/>
  <c r="H26" i="19"/>
  <c r="H27" i="19"/>
  <c r="H28" i="19"/>
  <c r="H29" i="19"/>
  <c r="H30" i="19"/>
  <c r="H31" i="19"/>
  <c r="H32" i="19"/>
  <c r="H33" i="19"/>
  <c r="H34" i="19"/>
  <c r="H35" i="19"/>
  <c r="H36" i="19"/>
  <c r="H37" i="19"/>
  <c r="I21" i="20"/>
  <c r="I22" i="20"/>
  <c r="I24" i="20"/>
  <c r="I25" i="20"/>
  <c r="I26" i="20"/>
  <c r="I27" i="20"/>
  <c r="I28" i="20"/>
  <c r="I29" i="20"/>
  <c r="I30" i="20"/>
  <c r="I31" i="20"/>
  <c r="I32" i="20"/>
  <c r="I33" i="20"/>
  <c r="I34" i="20"/>
  <c r="I35" i="20"/>
  <c r="I36" i="20"/>
  <c r="I37" i="20"/>
  <c r="I38" i="20"/>
  <c r="I39" i="20"/>
  <c r="I40" i="20"/>
  <c r="I41" i="20"/>
  <c r="I42" i="20"/>
  <c r="U18" i="24" l="1"/>
  <c r="S17" i="24"/>
  <c r="Q17" i="24"/>
  <c r="R17" i="24" s="1"/>
  <c r="T17" i="24" s="1"/>
  <c r="H17" i="24"/>
  <c r="I17" i="24" s="1"/>
  <c r="S16" i="24"/>
  <c r="Q16" i="24"/>
  <c r="R16" i="24" s="1"/>
  <c r="T16" i="24" s="1"/>
  <c r="H16" i="24"/>
  <c r="I16" i="24" s="1"/>
  <c r="S15" i="24"/>
  <c r="Q15" i="24"/>
  <c r="R15" i="24" s="1"/>
  <c r="T15" i="24" s="1"/>
  <c r="H15" i="24"/>
  <c r="H20" i="2"/>
  <c r="I20" i="2" s="1"/>
  <c r="Q20" i="2"/>
  <c r="R20" i="2" s="1"/>
  <c r="T20" i="2" s="1"/>
  <c r="S20" i="2"/>
  <c r="H21" i="2"/>
  <c r="I21" i="2" s="1"/>
  <c r="Q21" i="2"/>
  <c r="R21" i="2" s="1"/>
  <c r="T21" i="2" s="1"/>
  <c r="S21" i="2"/>
  <c r="H24" i="2"/>
  <c r="I24" i="2" s="1"/>
  <c r="Q24" i="2"/>
  <c r="R24" i="2" s="1"/>
  <c r="T24" i="2" s="1"/>
  <c r="S24" i="2"/>
  <c r="H18" i="2"/>
  <c r="I18" i="2" s="1"/>
  <c r="Q18" i="2"/>
  <c r="R18" i="2" s="1"/>
  <c r="T18" i="2" s="1"/>
  <c r="S18" i="2"/>
  <c r="H18" i="3"/>
  <c r="I18" i="3"/>
  <c r="Q18" i="3"/>
  <c r="R18" i="3" s="1"/>
  <c r="T18" i="3" s="1"/>
  <c r="S18" i="3"/>
  <c r="H18" i="24" l="1"/>
  <c r="S18" i="24"/>
  <c r="T18" i="24"/>
  <c r="I15" i="24"/>
  <c r="I18" i="24" s="1"/>
  <c r="H16" i="7"/>
  <c r="I16" i="7" s="1"/>
  <c r="Q16" i="7"/>
  <c r="R16" i="7" s="1"/>
  <c r="T16" i="7" s="1"/>
  <c r="S16" i="7"/>
  <c r="H56" i="8"/>
  <c r="I56" i="8" s="1"/>
  <c r="Q56" i="8"/>
  <c r="R56" i="8" s="1"/>
  <c r="T56" i="8" s="1"/>
  <c r="S56" i="8"/>
  <c r="H54" i="8"/>
  <c r="I54" i="8"/>
  <c r="Q54" i="8"/>
  <c r="R54" i="8" s="1"/>
  <c r="T54" i="8" s="1"/>
  <c r="S54" i="8"/>
  <c r="H41" i="8"/>
  <c r="I41" i="8" s="1"/>
  <c r="Q41" i="8"/>
  <c r="R41" i="8" s="1"/>
  <c r="T41" i="8" s="1"/>
  <c r="S41" i="8"/>
  <c r="H42" i="8"/>
  <c r="I42" i="8" s="1"/>
  <c r="Q42" i="8"/>
  <c r="R42" i="8" s="1"/>
  <c r="T42" i="8" s="1"/>
  <c r="S42" i="8"/>
  <c r="H43" i="8"/>
  <c r="I43" i="8"/>
  <c r="Q43" i="8"/>
  <c r="R43" i="8" s="1"/>
  <c r="T43" i="8" s="1"/>
  <c r="S43" i="8"/>
  <c r="H40" i="8"/>
  <c r="I40" i="8" s="1"/>
  <c r="Q40" i="8"/>
  <c r="R40" i="8" s="1"/>
  <c r="T40" i="8" s="1"/>
  <c r="S40" i="8"/>
  <c r="H44" i="8"/>
  <c r="I44" i="8"/>
  <c r="Q44" i="8"/>
  <c r="R44" i="8" s="1"/>
  <c r="T44" i="8" s="1"/>
  <c r="S44" i="8"/>
  <c r="H45" i="8"/>
  <c r="I45" i="8"/>
  <c r="Q45" i="8"/>
  <c r="R45" i="8" s="1"/>
  <c r="T45" i="8" s="1"/>
  <c r="S45" i="8"/>
  <c r="H46" i="8"/>
  <c r="I46" i="8" s="1"/>
  <c r="Q46" i="8"/>
  <c r="R46" i="8" s="1"/>
  <c r="T46" i="8" s="1"/>
  <c r="S46" i="8"/>
  <c r="H47" i="8"/>
  <c r="I47" i="8"/>
  <c r="Q47" i="8"/>
  <c r="R47" i="8" s="1"/>
  <c r="T47" i="8" s="1"/>
  <c r="S47" i="8"/>
  <c r="H48" i="8"/>
  <c r="I48" i="8"/>
  <c r="Q48" i="8"/>
  <c r="R48" i="8" s="1"/>
  <c r="T48" i="8" s="1"/>
  <c r="S48" i="8"/>
  <c r="H49" i="8"/>
  <c r="I49" i="8"/>
  <c r="Q49" i="8"/>
  <c r="R49" i="8" s="1"/>
  <c r="T49" i="8" s="1"/>
  <c r="S49" i="8"/>
  <c r="H29" i="8"/>
  <c r="I29" i="8" s="1"/>
  <c r="Q29" i="8"/>
  <c r="R29" i="8" s="1"/>
  <c r="T29" i="8" s="1"/>
  <c r="S29" i="8"/>
  <c r="H30" i="8"/>
  <c r="I30" i="8"/>
  <c r="Q30" i="8"/>
  <c r="R30" i="8" s="1"/>
  <c r="T30" i="8" s="1"/>
  <c r="S30" i="8"/>
  <c r="H31" i="8"/>
  <c r="I31" i="8"/>
  <c r="Q31" i="8"/>
  <c r="R31" i="8" s="1"/>
  <c r="T31" i="8" s="1"/>
  <c r="S31" i="8"/>
  <c r="H32" i="8"/>
  <c r="I32" i="8"/>
  <c r="Q32" i="8"/>
  <c r="R32" i="8" s="1"/>
  <c r="T32" i="8" s="1"/>
  <c r="S32" i="8"/>
  <c r="H34" i="8"/>
  <c r="I34" i="8" s="1"/>
  <c r="Q34" i="8"/>
  <c r="R34" i="8" s="1"/>
  <c r="T34" i="8" s="1"/>
  <c r="S34" i="8"/>
  <c r="H35" i="8"/>
  <c r="I35" i="8"/>
  <c r="Q35" i="8"/>
  <c r="R35" i="8" s="1"/>
  <c r="T35" i="8" s="1"/>
  <c r="S35" i="8"/>
  <c r="H36" i="8"/>
  <c r="I36" i="8" s="1"/>
  <c r="Q36" i="8"/>
  <c r="R36" i="8" s="1"/>
  <c r="T36" i="8" s="1"/>
  <c r="S36" i="8"/>
  <c r="H37" i="8"/>
  <c r="I37" i="8" s="1"/>
  <c r="Q37" i="8"/>
  <c r="R37" i="8" s="1"/>
  <c r="T37" i="8" s="1"/>
  <c r="S37" i="8"/>
  <c r="H38" i="8"/>
  <c r="I38" i="8" s="1"/>
  <c r="Q38" i="8"/>
  <c r="R38" i="8" s="1"/>
  <c r="T38" i="8" s="1"/>
  <c r="S38" i="8"/>
  <c r="H39" i="8"/>
  <c r="I39" i="8" s="1"/>
  <c r="Q39" i="8"/>
  <c r="R39" i="8" s="1"/>
  <c r="T39" i="8" s="1"/>
  <c r="S39" i="8"/>
  <c r="H50" i="8"/>
  <c r="I50" i="8"/>
  <c r="Q50" i="8"/>
  <c r="R50" i="8" s="1"/>
  <c r="T50" i="8" s="1"/>
  <c r="S50" i="8"/>
  <c r="H51" i="8"/>
  <c r="I51" i="8"/>
  <c r="Q51" i="8"/>
  <c r="R51" i="8" s="1"/>
  <c r="T51" i="8" s="1"/>
  <c r="S51" i="8"/>
  <c r="H53" i="8"/>
  <c r="I53" i="8"/>
  <c r="Q53" i="8"/>
  <c r="R53" i="8" s="1"/>
  <c r="T53" i="8" s="1"/>
  <c r="S53" i="8"/>
  <c r="H55" i="8"/>
  <c r="I55" i="8"/>
  <c r="Q55" i="8"/>
  <c r="R55" i="8" s="1"/>
  <c r="T55" i="8" s="1"/>
  <c r="S55" i="8"/>
  <c r="H57" i="8"/>
  <c r="I57" i="8" s="1"/>
  <c r="Q57" i="8"/>
  <c r="R57" i="8" s="1"/>
  <c r="T57" i="8" s="1"/>
  <c r="S57" i="8"/>
  <c r="H92" i="9"/>
  <c r="I92" i="9"/>
  <c r="Q92" i="9"/>
  <c r="R92" i="9"/>
  <c r="T92" i="9" s="1"/>
  <c r="S92" i="9"/>
  <c r="H53" i="9"/>
  <c r="I53" i="9"/>
  <c r="Q53" i="9"/>
  <c r="R53" i="9" s="1"/>
  <c r="T53" i="9" s="1"/>
  <c r="S53" i="9"/>
  <c r="H70" i="9" l="1"/>
  <c r="I70" i="9"/>
  <c r="Q70" i="9"/>
  <c r="R70" i="9" s="1"/>
  <c r="T70" i="9" s="1"/>
  <c r="S70" i="9"/>
  <c r="H27" i="9"/>
  <c r="I27" i="9"/>
  <c r="Q27" i="9"/>
  <c r="R27" i="9" s="1"/>
  <c r="T27" i="9" s="1"/>
  <c r="S27" i="9"/>
  <c r="H105" i="9"/>
  <c r="I105" i="9"/>
  <c r="Q105" i="9"/>
  <c r="R105" i="9" s="1"/>
  <c r="T105" i="9" s="1"/>
  <c r="S105" i="9"/>
  <c r="H106" i="9"/>
  <c r="I106" i="9"/>
  <c r="Q106" i="9"/>
  <c r="R106" i="9" s="1"/>
  <c r="T106" i="9" s="1"/>
  <c r="S106" i="9"/>
  <c r="H107" i="9"/>
  <c r="I107" i="9"/>
  <c r="Q107" i="9"/>
  <c r="R107" i="9" s="1"/>
  <c r="T107" i="9" s="1"/>
  <c r="S107" i="9"/>
  <c r="H108" i="9"/>
  <c r="I108" i="9"/>
  <c r="Q108" i="9"/>
  <c r="R108" i="9" s="1"/>
  <c r="T108" i="9" s="1"/>
  <c r="S108" i="9"/>
  <c r="H109" i="9"/>
  <c r="I109" i="9"/>
  <c r="Q109" i="9"/>
  <c r="R109" i="9" s="1"/>
  <c r="T109" i="9" s="1"/>
  <c r="S109" i="9"/>
  <c r="H33" i="9"/>
  <c r="I33" i="9"/>
  <c r="Q33" i="9"/>
  <c r="R33" i="9" s="1"/>
  <c r="T33" i="9" s="1"/>
  <c r="S33" i="9"/>
  <c r="H34" i="9"/>
  <c r="I34" i="9"/>
  <c r="Q34" i="9"/>
  <c r="R34" i="9" s="1"/>
  <c r="T34" i="9" s="1"/>
  <c r="S34" i="9"/>
  <c r="H35" i="9"/>
  <c r="I35" i="9"/>
  <c r="Q35" i="9"/>
  <c r="R35" i="9" s="1"/>
  <c r="T35" i="9" s="1"/>
  <c r="S35" i="9"/>
  <c r="H36" i="9"/>
  <c r="I36" i="9"/>
  <c r="Q36" i="9"/>
  <c r="R36" i="9" s="1"/>
  <c r="T36" i="9" s="1"/>
  <c r="S36" i="9"/>
  <c r="H37" i="9"/>
  <c r="I37" i="9"/>
  <c r="Q37" i="9"/>
  <c r="R37" i="9" s="1"/>
  <c r="T37" i="9" s="1"/>
  <c r="S37" i="9"/>
  <c r="H38" i="9"/>
  <c r="I38" i="9"/>
  <c r="Q38" i="9"/>
  <c r="R38" i="9" s="1"/>
  <c r="T38" i="9" s="1"/>
  <c r="S38" i="9"/>
  <c r="H39" i="9"/>
  <c r="I39" i="9"/>
  <c r="Q39" i="9"/>
  <c r="R39" i="9" s="1"/>
  <c r="T39" i="9" s="1"/>
  <c r="S39" i="9"/>
  <c r="H40" i="9"/>
  <c r="I40" i="9"/>
  <c r="Q40" i="9"/>
  <c r="R40" i="9" s="1"/>
  <c r="T40" i="9" s="1"/>
  <c r="S40" i="9"/>
  <c r="H41" i="9"/>
  <c r="I41" i="9"/>
  <c r="Q41" i="9"/>
  <c r="R41" i="9" s="1"/>
  <c r="T41" i="9" s="1"/>
  <c r="S41" i="9"/>
  <c r="H42" i="9"/>
  <c r="I42" i="9"/>
  <c r="Q42" i="9"/>
  <c r="R42" i="9" s="1"/>
  <c r="T42" i="9" s="1"/>
  <c r="S42" i="9"/>
  <c r="H44" i="9"/>
  <c r="I44" i="9"/>
  <c r="Q44" i="9"/>
  <c r="R44" i="9" s="1"/>
  <c r="T44" i="9" s="1"/>
  <c r="S44" i="9"/>
  <c r="H45" i="9"/>
  <c r="I45" i="9"/>
  <c r="Q45" i="9"/>
  <c r="R45" i="9" s="1"/>
  <c r="T45" i="9" s="1"/>
  <c r="S45" i="9"/>
  <c r="H46" i="9"/>
  <c r="I46" i="9"/>
  <c r="Q46" i="9"/>
  <c r="R46" i="9" s="1"/>
  <c r="T46" i="9" s="1"/>
  <c r="S46" i="9"/>
  <c r="H47" i="9"/>
  <c r="I47" i="9"/>
  <c r="Q47" i="9"/>
  <c r="R47" i="9" s="1"/>
  <c r="T47" i="9" s="1"/>
  <c r="S47" i="9"/>
  <c r="H48" i="9"/>
  <c r="I48" i="9"/>
  <c r="Q48" i="9"/>
  <c r="R48" i="9" s="1"/>
  <c r="T48" i="9" s="1"/>
  <c r="S48" i="9"/>
  <c r="H49" i="9"/>
  <c r="I49" i="9"/>
  <c r="Q49" i="9"/>
  <c r="R49" i="9" s="1"/>
  <c r="T49" i="9" s="1"/>
  <c r="S49" i="9"/>
  <c r="H50" i="9"/>
  <c r="I50" i="9"/>
  <c r="Q50" i="9"/>
  <c r="R50" i="9" s="1"/>
  <c r="T50" i="9" s="1"/>
  <c r="S50" i="9"/>
  <c r="H51" i="9"/>
  <c r="I51" i="9"/>
  <c r="Q51" i="9"/>
  <c r="R51" i="9" s="1"/>
  <c r="T51" i="9" s="1"/>
  <c r="S51" i="9"/>
  <c r="H52" i="9"/>
  <c r="I52" i="9"/>
  <c r="Q52" i="9"/>
  <c r="R52" i="9" s="1"/>
  <c r="T52" i="9" s="1"/>
  <c r="S52" i="9"/>
  <c r="H54" i="9"/>
  <c r="I54" i="9"/>
  <c r="Q54" i="9"/>
  <c r="R54" i="9" s="1"/>
  <c r="T54" i="9" s="1"/>
  <c r="S54" i="9"/>
  <c r="H55" i="9"/>
  <c r="I55" i="9"/>
  <c r="Q55" i="9"/>
  <c r="R55" i="9" s="1"/>
  <c r="T55" i="9" s="1"/>
  <c r="S55" i="9"/>
  <c r="H56" i="9"/>
  <c r="I56" i="9"/>
  <c r="Q56" i="9"/>
  <c r="R56" i="9" s="1"/>
  <c r="T56" i="9" s="1"/>
  <c r="S56" i="9"/>
  <c r="H57" i="9"/>
  <c r="I57" i="9"/>
  <c r="Q57" i="9"/>
  <c r="R57" i="9" s="1"/>
  <c r="T57" i="9" s="1"/>
  <c r="S57" i="9"/>
  <c r="H58" i="9"/>
  <c r="I58" i="9"/>
  <c r="Q58" i="9"/>
  <c r="R58" i="9" s="1"/>
  <c r="T58" i="9" s="1"/>
  <c r="S58" i="9"/>
  <c r="H59" i="9"/>
  <c r="I59" i="9"/>
  <c r="Q59" i="9"/>
  <c r="R59" i="9" s="1"/>
  <c r="T59" i="9" s="1"/>
  <c r="S59" i="9"/>
  <c r="H61" i="9"/>
  <c r="I61" i="9"/>
  <c r="Q61" i="9"/>
  <c r="R61" i="9" s="1"/>
  <c r="T61" i="9" s="1"/>
  <c r="S61" i="9"/>
  <c r="H62" i="9"/>
  <c r="I62" i="9"/>
  <c r="Q62" i="9"/>
  <c r="R62" i="9" s="1"/>
  <c r="T62" i="9" s="1"/>
  <c r="S62" i="9"/>
  <c r="H63" i="9"/>
  <c r="I63" i="9"/>
  <c r="Q63" i="9"/>
  <c r="R63" i="9" s="1"/>
  <c r="T63" i="9" s="1"/>
  <c r="S63" i="9"/>
  <c r="H64" i="9"/>
  <c r="I64" i="9"/>
  <c r="Q64" i="9"/>
  <c r="R64" i="9" s="1"/>
  <c r="T64" i="9" s="1"/>
  <c r="S64" i="9"/>
  <c r="H65" i="9"/>
  <c r="I65" i="9"/>
  <c r="Q65" i="9"/>
  <c r="R65" i="9" s="1"/>
  <c r="T65" i="9" s="1"/>
  <c r="S65" i="9"/>
  <c r="H66" i="9"/>
  <c r="I66" i="9"/>
  <c r="Q66" i="9"/>
  <c r="R66" i="9" s="1"/>
  <c r="T66" i="9" s="1"/>
  <c r="S66" i="9"/>
  <c r="H67" i="9"/>
  <c r="I67" i="9"/>
  <c r="Q67" i="9"/>
  <c r="R67" i="9" s="1"/>
  <c r="T67" i="9" s="1"/>
  <c r="S67" i="9"/>
  <c r="H68" i="9"/>
  <c r="I68" i="9"/>
  <c r="Q68" i="9"/>
  <c r="R68" i="9" s="1"/>
  <c r="T68" i="9" s="1"/>
  <c r="S68" i="9"/>
  <c r="H31" i="9"/>
  <c r="I31" i="9"/>
  <c r="Q31" i="9"/>
  <c r="R31" i="9" s="1"/>
  <c r="T31" i="9" s="1"/>
  <c r="S31" i="9"/>
  <c r="H32" i="9"/>
  <c r="I32" i="9"/>
  <c r="Q32" i="9"/>
  <c r="R32" i="9" s="1"/>
  <c r="T32" i="9" s="1"/>
  <c r="S32" i="9"/>
  <c r="H69" i="9"/>
  <c r="I69" i="9"/>
  <c r="Q69" i="9"/>
  <c r="R69" i="9" s="1"/>
  <c r="T69" i="9" s="1"/>
  <c r="S69" i="9"/>
  <c r="H71" i="9"/>
  <c r="I71" i="9"/>
  <c r="Q71" i="9"/>
  <c r="R71" i="9" s="1"/>
  <c r="T71" i="9" s="1"/>
  <c r="S71" i="9"/>
  <c r="H72" i="9"/>
  <c r="I72" i="9"/>
  <c r="Q72" i="9"/>
  <c r="R72" i="9" s="1"/>
  <c r="T72" i="9" s="1"/>
  <c r="S72" i="9"/>
  <c r="H73" i="9"/>
  <c r="I73" i="9"/>
  <c r="Q73" i="9"/>
  <c r="R73" i="9" s="1"/>
  <c r="T73" i="9" s="1"/>
  <c r="S73" i="9"/>
  <c r="H74" i="9"/>
  <c r="I74" i="9"/>
  <c r="Q74" i="9"/>
  <c r="R74" i="9" s="1"/>
  <c r="T74" i="9" s="1"/>
  <c r="S74" i="9"/>
  <c r="H76" i="9"/>
  <c r="I76" i="9"/>
  <c r="Q76" i="9"/>
  <c r="R76" i="9" s="1"/>
  <c r="T76" i="9" s="1"/>
  <c r="S76" i="9"/>
  <c r="H78" i="9"/>
  <c r="I78" i="9"/>
  <c r="Q78" i="9"/>
  <c r="R78" i="9" s="1"/>
  <c r="T78" i="9" s="1"/>
  <c r="S78" i="9"/>
  <c r="H79" i="9"/>
  <c r="I79" i="9"/>
  <c r="Q79" i="9"/>
  <c r="R79" i="9" s="1"/>
  <c r="T79" i="9" s="1"/>
  <c r="S79" i="9"/>
  <c r="H80" i="9"/>
  <c r="I80" i="9"/>
  <c r="Q80" i="9"/>
  <c r="R80" i="9" s="1"/>
  <c r="T80" i="9" s="1"/>
  <c r="S80" i="9"/>
  <c r="H81" i="9"/>
  <c r="I81" i="9"/>
  <c r="Q81" i="9"/>
  <c r="R81" i="9" s="1"/>
  <c r="T81" i="9" s="1"/>
  <c r="S81" i="9"/>
  <c r="H82" i="9"/>
  <c r="I82" i="9"/>
  <c r="Q82" i="9"/>
  <c r="R82" i="9" s="1"/>
  <c r="T82" i="9" s="1"/>
  <c r="S82" i="9"/>
  <c r="H83" i="9"/>
  <c r="I83" i="9"/>
  <c r="Q83" i="9"/>
  <c r="R83" i="9" s="1"/>
  <c r="T83" i="9" s="1"/>
  <c r="S83" i="9"/>
  <c r="H84" i="9"/>
  <c r="I84" i="9"/>
  <c r="Q84" i="9"/>
  <c r="R84" i="9" s="1"/>
  <c r="T84" i="9" s="1"/>
  <c r="S84" i="9"/>
  <c r="H85" i="9"/>
  <c r="I85" i="9"/>
  <c r="Q85" i="9"/>
  <c r="R85" i="9" s="1"/>
  <c r="T85" i="9" s="1"/>
  <c r="S85" i="9"/>
  <c r="H86" i="9"/>
  <c r="I86" i="9"/>
  <c r="Q86" i="9"/>
  <c r="R86" i="9" s="1"/>
  <c r="T86" i="9" s="1"/>
  <c r="S86" i="9"/>
  <c r="H87" i="9"/>
  <c r="I87" i="9"/>
  <c r="Q87" i="9"/>
  <c r="R87" i="9" s="1"/>
  <c r="T87" i="9" s="1"/>
  <c r="S87" i="9"/>
  <c r="H88" i="9"/>
  <c r="I88" i="9"/>
  <c r="Q88" i="9"/>
  <c r="R88" i="9" s="1"/>
  <c r="T88" i="9" s="1"/>
  <c r="S88" i="9"/>
  <c r="H89" i="9"/>
  <c r="I89" i="9"/>
  <c r="Q89" i="9"/>
  <c r="R89" i="9" s="1"/>
  <c r="T89" i="9" s="1"/>
  <c r="S89" i="9"/>
  <c r="H90" i="9"/>
  <c r="I90" i="9"/>
  <c r="Q90" i="9"/>
  <c r="R90" i="9" s="1"/>
  <c r="T90" i="9" s="1"/>
  <c r="S90" i="9"/>
  <c r="H91" i="9"/>
  <c r="I91" i="9"/>
  <c r="Q91" i="9"/>
  <c r="R91" i="9" s="1"/>
  <c r="T91" i="9" s="1"/>
  <c r="S91" i="9"/>
  <c r="H93" i="9"/>
  <c r="I93" i="9"/>
  <c r="Q93" i="9"/>
  <c r="R93" i="9" s="1"/>
  <c r="T93" i="9" s="1"/>
  <c r="S93" i="9"/>
  <c r="H94" i="9"/>
  <c r="I94" i="9"/>
  <c r="Q94" i="9"/>
  <c r="R94" i="9" s="1"/>
  <c r="T94" i="9" s="1"/>
  <c r="S94" i="9"/>
  <c r="H96" i="9"/>
  <c r="I96" i="9"/>
  <c r="Q96" i="9"/>
  <c r="R96" i="9" s="1"/>
  <c r="T96" i="9" s="1"/>
  <c r="S96" i="9"/>
  <c r="H97" i="9"/>
  <c r="I97" i="9"/>
  <c r="Q97" i="9"/>
  <c r="R97" i="9" s="1"/>
  <c r="T97" i="9" s="1"/>
  <c r="S97" i="9"/>
  <c r="H98" i="9"/>
  <c r="I98" i="9"/>
  <c r="Q98" i="9"/>
  <c r="R98" i="9" s="1"/>
  <c r="T98" i="9" s="1"/>
  <c r="S98" i="9"/>
  <c r="H99" i="9"/>
  <c r="I99" i="9"/>
  <c r="Q99" i="9"/>
  <c r="R99" i="9" s="1"/>
  <c r="T99" i="9" s="1"/>
  <c r="S99" i="9"/>
  <c r="H100" i="9"/>
  <c r="I100" i="9"/>
  <c r="Q100" i="9"/>
  <c r="R100" i="9" s="1"/>
  <c r="T100" i="9" s="1"/>
  <c r="S100" i="9"/>
  <c r="H101" i="9"/>
  <c r="I101" i="9"/>
  <c r="Q101" i="9"/>
  <c r="R101" i="9" s="1"/>
  <c r="T101" i="9" s="1"/>
  <c r="S101" i="9"/>
  <c r="H102" i="9"/>
  <c r="I102" i="9"/>
  <c r="Q102" i="9"/>
  <c r="R102" i="9" s="1"/>
  <c r="T102" i="9" s="1"/>
  <c r="S102" i="9"/>
  <c r="H103" i="9"/>
  <c r="I103" i="9"/>
  <c r="Q103" i="9"/>
  <c r="R103" i="9" s="1"/>
  <c r="T103" i="9" s="1"/>
  <c r="S103" i="9"/>
  <c r="H104" i="9"/>
  <c r="I104" i="9"/>
  <c r="Q104" i="9"/>
  <c r="R104" i="9" s="1"/>
  <c r="T104" i="9" s="1"/>
  <c r="S104" i="9"/>
  <c r="H31" i="10"/>
  <c r="I31" i="10"/>
  <c r="Q31" i="10"/>
  <c r="R31" i="10"/>
  <c r="T31" i="10" s="1"/>
  <c r="S31" i="10"/>
  <c r="H32" i="10"/>
  <c r="I32" i="10"/>
  <c r="Q32" i="10"/>
  <c r="R32" i="10" s="1"/>
  <c r="T32" i="10" s="1"/>
  <c r="S32" i="10"/>
  <c r="H33" i="10"/>
  <c r="I33" i="10"/>
  <c r="Q33" i="10"/>
  <c r="R33" i="10" s="1"/>
  <c r="T33" i="10" s="1"/>
  <c r="S33" i="10"/>
  <c r="H21" i="10"/>
  <c r="I21" i="10"/>
  <c r="Q21" i="10"/>
  <c r="R21" i="10" s="1"/>
  <c r="T21" i="10" s="1"/>
  <c r="S21" i="10"/>
  <c r="H22" i="10"/>
  <c r="I22" i="10"/>
  <c r="Q22" i="10"/>
  <c r="R22" i="10" s="1"/>
  <c r="T22" i="10" s="1"/>
  <c r="S22" i="10"/>
  <c r="H23" i="10"/>
  <c r="I23" i="10"/>
  <c r="Q23" i="10"/>
  <c r="R23" i="10" s="1"/>
  <c r="T23" i="10" s="1"/>
  <c r="S23" i="10"/>
  <c r="H24" i="10"/>
  <c r="I24" i="10"/>
  <c r="Q24" i="10"/>
  <c r="R24" i="10" s="1"/>
  <c r="T24" i="10" s="1"/>
  <c r="S24" i="10"/>
  <c r="H25" i="10"/>
  <c r="I25" i="10"/>
  <c r="Q25" i="10"/>
  <c r="R25" i="10" s="1"/>
  <c r="T25" i="10" s="1"/>
  <c r="S25" i="10"/>
  <c r="H26" i="10"/>
  <c r="I26" i="10"/>
  <c r="Q26" i="10"/>
  <c r="R26" i="10" s="1"/>
  <c r="T26" i="10" s="1"/>
  <c r="S26" i="10"/>
  <c r="H27" i="10"/>
  <c r="I27" i="10"/>
  <c r="Q27" i="10"/>
  <c r="R27" i="10" s="1"/>
  <c r="T27" i="10" s="1"/>
  <c r="S27" i="10"/>
  <c r="H28" i="10"/>
  <c r="I28" i="10"/>
  <c r="Q28" i="10"/>
  <c r="R28" i="10" s="1"/>
  <c r="T28" i="10" s="1"/>
  <c r="S28" i="10"/>
  <c r="H29" i="10"/>
  <c r="I29" i="10"/>
  <c r="Q29" i="10"/>
  <c r="R29" i="10" s="1"/>
  <c r="T29" i="10" s="1"/>
  <c r="S29" i="10"/>
  <c r="H20" i="11"/>
  <c r="I20" i="11"/>
  <c r="Q20" i="11"/>
  <c r="R20" i="11" s="1"/>
  <c r="T20" i="11" s="1"/>
  <c r="S20" i="11"/>
  <c r="H19" i="11"/>
  <c r="I19" i="11"/>
  <c r="Q19" i="11"/>
  <c r="R19" i="11"/>
  <c r="T19" i="11" s="1"/>
  <c r="S19" i="11"/>
  <c r="H22" i="11"/>
  <c r="I22" i="11"/>
  <c r="Q22" i="11"/>
  <c r="R22" i="11" s="1"/>
  <c r="T22" i="11" s="1"/>
  <c r="S22" i="11"/>
  <c r="H25" i="12"/>
  <c r="I25" i="12"/>
  <c r="Q25" i="12"/>
  <c r="R25" i="12" s="1"/>
  <c r="T25" i="12" s="1"/>
  <c r="S25" i="12"/>
  <c r="H46" i="12"/>
  <c r="I46" i="12"/>
  <c r="Q46" i="12"/>
  <c r="R46" i="12" s="1"/>
  <c r="T46" i="12" s="1"/>
  <c r="S46" i="12"/>
  <c r="H47" i="12"/>
  <c r="I47" i="12"/>
  <c r="Q47" i="12"/>
  <c r="R47" i="12" s="1"/>
  <c r="T47" i="12" s="1"/>
  <c r="S47" i="12"/>
  <c r="H48" i="12"/>
  <c r="I48" i="12"/>
  <c r="Q48" i="12"/>
  <c r="R48" i="12" s="1"/>
  <c r="T48" i="12" s="1"/>
  <c r="S48" i="12"/>
  <c r="H49" i="12"/>
  <c r="I49" i="12"/>
  <c r="Q49" i="12"/>
  <c r="R49" i="12" s="1"/>
  <c r="T49" i="12" s="1"/>
  <c r="S49" i="12"/>
  <c r="H23" i="12"/>
  <c r="I23" i="12"/>
  <c r="Q23" i="12"/>
  <c r="R23" i="12" s="1"/>
  <c r="T23" i="12" s="1"/>
  <c r="S23" i="12"/>
  <c r="H24" i="12"/>
  <c r="I24" i="12"/>
  <c r="Q24" i="12"/>
  <c r="R24" i="12" s="1"/>
  <c r="T24" i="12" s="1"/>
  <c r="S24" i="12"/>
  <c r="H26" i="12"/>
  <c r="I26" i="12"/>
  <c r="Q26" i="12"/>
  <c r="R26" i="12" s="1"/>
  <c r="T26" i="12" s="1"/>
  <c r="S26" i="12"/>
  <c r="H27" i="12"/>
  <c r="I27" i="12"/>
  <c r="Q27" i="12"/>
  <c r="R27" i="12" s="1"/>
  <c r="T27" i="12" s="1"/>
  <c r="S27" i="12"/>
  <c r="H28" i="12"/>
  <c r="I28" i="12"/>
  <c r="Q28" i="12"/>
  <c r="R28" i="12" s="1"/>
  <c r="T28" i="12" s="1"/>
  <c r="S28" i="12"/>
  <c r="H29" i="12"/>
  <c r="I29" i="12"/>
  <c r="Q29" i="12"/>
  <c r="R29" i="12" s="1"/>
  <c r="T29" i="12" s="1"/>
  <c r="S29" i="12"/>
  <c r="H30" i="12"/>
  <c r="I30" i="12"/>
  <c r="Q30" i="12"/>
  <c r="R30" i="12" s="1"/>
  <c r="T30" i="12" s="1"/>
  <c r="S30" i="12"/>
  <c r="H31" i="12"/>
  <c r="I31" i="12"/>
  <c r="Q31" i="12"/>
  <c r="R31" i="12" s="1"/>
  <c r="T31" i="12" s="1"/>
  <c r="S31" i="12"/>
  <c r="H32" i="12"/>
  <c r="I32" i="12"/>
  <c r="Q32" i="12"/>
  <c r="R32" i="12" s="1"/>
  <c r="T32" i="12" s="1"/>
  <c r="S32" i="12"/>
  <c r="H33" i="12"/>
  <c r="I33" i="12"/>
  <c r="Q33" i="12"/>
  <c r="R33" i="12" s="1"/>
  <c r="T33" i="12" s="1"/>
  <c r="S33" i="12"/>
  <c r="H34" i="12"/>
  <c r="I34" i="12"/>
  <c r="Q34" i="12"/>
  <c r="R34" i="12" s="1"/>
  <c r="T34" i="12" s="1"/>
  <c r="S34" i="12"/>
  <c r="H35" i="12"/>
  <c r="I35" i="12"/>
  <c r="Q35" i="12"/>
  <c r="R35" i="12" s="1"/>
  <c r="T35" i="12" s="1"/>
  <c r="S35" i="12"/>
  <c r="H36" i="12"/>
  <c r="I36" i="12"/>
  <c r="Q36" i="12"/>
  <c r="R36" i="12" s="1"/>
  <c r="T36" i="12" s="1"/>
  <c r="S36" i="12"/>
  <c r="H37" i="12"/>
  <c r="I37" i="12"/>
  <c r="Q37" i="12"/>
  <c r="R37" i="12" s="1"/>
  <c r="T37" i="12" s="1"/>
  <c r="S37" i="12"/>
  <c r="H38" i="12"/>
  <c r="I38" i="12"/>
  <c r="Q38" i="12"/>
  <c r="R38" i="12" s="1"/>
  <c r="T38" i="12" s="1"/>
  <c r="S38" i="12"/>
  <c r="H39" i="12"/>
  <c r="I39" i="12"/>
  <c r="Q39" i="12"/>
  <c r="R39" i="12" s="1"/>
  <c r="T39" i="12" s="1"/>
  <c r="S39" i="12"/>
  <c r="H50" i="13"/>
  <c r="I50" i="13"/>
  <c r="Q50" i="13"/>
  <c r="R50" i="13" s="1"/>
  <c r="T50" i="13" s="1"/>
  <c r="S50" i="13"/>
  <c r="H49" i="13"/>
  <c r="I49" i="13"/>
  <c r="Q49" i="13"/>
  <c r="R49" i="13"/>
  <c r="T49" i="13" s="1"/>
  <c r="S49" i="13"/>
  <c r="H51" i="13"/>
  <c r="I51" i="13"/>
  <c r="Q51" i="13"/>
  <c r="R51" i="13" s="1"/>
  <c r="T51" i="13" s="1"/>
  <c r="S51" i="13"/>
  <c r="H52" i="13"/>
  <c r="I52" i="13"/>
  <c r="Q52" i="13"/>
  <c r="R52" i="13" s="1"/>
  <c r="T52" i="13" s="1"/>
  <c r="S52" i="13"/>
  <c r="H53" i="13"/>
  <c r="I53" i="13"/>
  <c r="Q53" i="13"/>
  <c r="R53" i="13" s="1"/>
  <c r="T53" i="13" s="1"/>
  <c r="S53" i="13"/>
  <c r="H54" i="13"/>
  <c r="I54" i="13"/>
  <c r="Q54" i="13"/>
  <c r="R54" i="13" s="1"/>
  <c r="T54" i="13" s="1"/>
  <c r="S54" i="13"/>
  <c r="H55" i="13"/>
  <c r="I55" i="13"/>
  <c r="Q55" i="13"/>
  <c r="R55" i="13" s="1"/>
  <c r="T55" i="13" s="1"/>
  <c r="S55" i="13"/>
  <c r="H56" i="13"/>
  <c r="I56" i="13"/>
  <c r="Q56" i="13"/>
  <c r="R56" i="13" s="1"/>
  <c r="T56" i="13" s="1"/>
  <c r="S56" i="13"/>
  <c r="H57" i="13"/>
  <c r="I57" i="13"/>
  <c r="Q57" i="13"/>
  <c r="R57" i="13" s="1"/>
  <c r="T57" i="13" s="1"/>
  <c r="S57" i="13"/>
  <c r="H58" i="13"/>
  <c r="I58" i="13"/>
  <c r="Q58" i="13"/>
  <c r="R58" i="13" s="1"/>
  <c r="T58" i="13" s="1"/>
  <c r="S58" i="13"/>
  <c r="H59" i="13"/>
  <c r="I59" i="13"/>
  <c r="Q59" i="13"/>
  <c r="R59" i="13" s="1"/>
  <c r="T59" i="13" s="1"/>
  <c r="S59" i="13"/>
  <c r="H46" i="13"/>
  <c r="I46" i="13"/>
  <c r="Q46" i="13"/>
  <c r="R46" i="13" s="1"/>
  <c r="T46" i="13" s="1"/>
  <c r="S46" i="13"/>
  <c r="H47" i="13"/>
  <c r="I47" i="13"/>
  <c r="Q47" i="13"/>
  <c r="R47" i="13" s="1"/>
  <c r="T47" i="13" s="1"/>
  <c r="S47" i="13"/>
  <c r="H48" i="13"/>
  <c r="I48" i="13"/>
  <c r="Q48" i="13"/>
  <c r="R48" i="13" s="1"/>
  <c r="T48" i="13" s="1"/>
  <c r="S48" i="13"/>
  <c r="H60" i="13"/>
  <c r="I60" i="13"/>
  <c r="Q60" i="13"/>
  <c r="R60" i="13" s="1"/>
  <c r="T60" i="13" s="1"/>
  <c r="S60" i="13"/>
  <c r="H61" i="13"/>
  <c r="I61" i="13"/>
  <c r="Q61" i="13"/>
  <c r="R61" i="13" s="1"/>
  <c r="T61" i="13" s="1"/>
  <c r="S61" i="13"/>
  <c r="H62" i="13"/>
  <c r="I62" i="13"/>
  <c r="Q62" i="13"/>
  <c r="R62" i="13" s="1"/>
  <c r="T62" i="13" s="1"/>
  <c r="S62" i="13"/>
  <c r="H63" i="13"/>
  <c r="I63" i="13"/>
  <c r="Q63" i="13"/>
  <c r="R63" i="13" s="1"/>
  <c r="T63" i="13" s="1"/>
  <c r="S63" i="13"/>
  <c r="H64" i="13"/>
  <c r="I64" i="13"/>
  <c r="Q64" i="13"/>
  <c r="R64" i="13" s="1"/>
  <c r="T64" i="13" s="1"/>
  <c r="S64" i="13"/>
  <c r="H65" i="13"/>
  <c r="I65" i="13"/>
  <c r="Q65" i="13"/>
  <c r="R65" i="13" s="1"/>
  <c r="T65" i="13" s="1"/>
  <c r="S65" i="13"/>
  <c r="H66" i="13"/>
  <c r="I66" i="13"/>
  <c r="Q66" i="13"/>
  <c r="R66" i="13" s="1"/>
  <c r="T66" i="13" s="1"/>
  <c r="S66" i="13"/>
  <c r="H67" i="13"/>
  <c r="I67" i="13"/>
  <c r="Q67" i="13"/>
  <c r="R67" i="13" s="1"/>
  <c r="T67" i="13" s="1"/>
  <c r="S67" i="13"/>
  <c r="H26" i="13"/>
  <c r="I26" i="13"/>
  <c r="Q26" i="13"/>
  <c r="R26" i="13" s="1"/>
  <c r="T26" i="13" s="1"/>
  <c r="S26" i="13"/>
  <c r="H27" i="13"/>
  <c r="I27" i="13"/>
  <c r="Q27" i="13"/>
  <c r="R27" i="13" s="1"/>
  <c r="T27" i="13" s="1"/>
  <c r="S27" i="13"/>
  <c r="H28" i="13"/>
  <c r="I28" i="13"/>
  <c r="Q28" i="13"/>
  <c r="R28" i="13" s="1"/>
  <c r="T28" i="13" s="1"/>
  <c r="S28" i="13"/>
  <c r="H29" i="13"/>
  <c r="I29" i="13"/>
  <c r="Q29" i="13"/>
  <c r="R29" i="13" s="1"/>
  <c r="T29" i="13" s="1"/>
  <c r="S29" i="13"/>
  <c r="H30" i="13"/>
  <c r="I30" i="13"/>
  <c r="Q30" i="13"/>
  <c r="R30" i="13" s="1"/>
  <c r="T30" i="13" s="1"/>
  <c r="S30" i="13"/>
  <c r="H31" i="13"/>
  <c r="I31" i="13"/>
  <c r="Q31" i="13"/>
  <c r="R31" i="13" s="1"/>
  <c r="T31" i="13" s="1"/>
  <c r="S31" i="13"/>
  <c r="H32" i="13"/>
  <c r="I32" i="13"/>
  <c r="Q32" i="13"/>
  <c r="R32" i="13" s="1"/>
  <c r="T32" i="13" s="1"/>
  <c r="S32" i="13"/>
  <c r="H33" i="13"/>
  <c r="I33" i="13"/>
  <c r="Q33" i="13"/>
  <c r="R33" i="13" s="1"/>
  <c r="T33" i="13" s="1"/>
  <c r="S33" i="13"/>
  <c r="H34" i="13"/>
  <c r="I34" i="13"/>
  <c r="Q34" i="13"/>
  <c r="R34" i="13" s="1"/>
  <c r="T34" i="13" s="1"/>
  <c r="S34" i="13"/>
  <c r="H35" i="13"/>
  <c r="I35" i="13"/>
  <c r="Q35" i="13"/>
  <c r="R35" i="13" s="1"/>
  <c r="T35" i="13" s="1"/>
  <c r="S35" i="13"/>
  <c r="H36" i="13"/>
  <c r="I36" i="13"/>
  <c r="Q36" i="13"/>
  <c r="R36" i="13" s="1"/>
  <c r="T36" i="13" s="1"/>
  <c r="S36" i="13"/>
  <c r="H37" i="13"/>
  <c r="I37" i="13"/>
  <c r="Q37" i="13"/>
  <c r="R37" i="13" s="1"/>
  <c r="T37" i="13" s="1"/>
  <c r="S37" i="13"/>
  <c r="H38" i="13"/>
  <c r="I38" i="13"/>
  <c r="Q38" i="13"/>
  <c r="R38" i="13" s="1"/>
  <c r="T38" i="13" s="1"/>
  <c r="S38" i="13"/>
  <c r="H39" i="13"/>
  <c r="I39" i="13"/>
  <c r="Q39" i="13"/>
  <c r="R39" i="13" s="1"/>
  <c r="T39" i="13" s="1"/>
  <c r="S39" i="13"/>
  <c r="H40" i="13"/>
  <c r="I40" i="13"/>
  <c r="Q40" i="13"/>
  <c r="R40" i="13" s="1"/>
  <c r="T40" i="13" s="1"/>
  <c r="S40" i="13"/>
  <c r="H41" i="13"/>
  <c r="I41" i="13"/>
  <c r="Q41" i="13"/>
  <c r="R41" i="13" s="1"/>
  <c r="T41" i="13" s="1"/>
  <c r="S41" i="13"/>
  <c r="H42" i="13"/>
  <c r="I42" i="13"/>
  <c r="Q42" i="13"/>
  <c r="R42" i="13" s="1"/>
  <c r="T42" i="13" s="1"/>
  <c r="S42" i="13"/>
  <c r="H43" i="13"/>
  <c r="I43" i="13"/>
  <c r="Q43" i="13"/>
  <c r="R43" i="13" s="1"/>
  <c r="T43" i="13" s="1"/>
  <c r="S43" i="13"/>
  <c r="H44" i="13"/>
  <c r="I44" i="13"/>
  <c r="Q44" i="13"/>
  <c r="R44" i="13" s="1"/>
  <c r="T44" i="13" s="1"/>
  <c r="S44" i="13"/>
  <c r="H68" i="13"/>
  <c r="I68" i="13"/>
  <c r="Q68" i="13"/>
  <c r="R68" i="13" s="1"/>
  <c r="T68" i="13" s="1"/>
  <c r="S68" i="13"/>
  <c r="H23" i="13"/>
  <c r="I23" i="13"/>
  <c r="Q23" i="13"/>
  <c r="R23" i="13" s="1"/>
  <c r="T23" i="13" s="1"/>
  <c r="S23" i="13"/>
  <c r="H25" i="13"/>
  <c r="I25" i="13"/>
  <c r="Q25" i="13"/>
  <c r="R25" i="13" s="1"/>
  <c r="T25" i="13" s="1"/>
  <c r="S25" i="13"/>
  <c r="H45" i="13"/>
  <c r="I45" i="13"/>
  <c r="Q45" i="13"/>
  <c r="R45" i="13" s="1"/>
  <c r="T45" i="13" s="1"/>
  <c r="S45" i="13"/>
  <c r="H69" i="13"/>
  <c r="I69" i="13"/>
  <c r="Q69" i="13"/>
  <c r="R69" i="13" s="1"/>
  <c r="T69" i="13" s="1"/>
  <c r="S69" i="13"/>
  <c r="H70" i="13"/>
  <c r="I70" i="13"/>
  <c r="Q70" i="13"/>
  <c r="R70" i="13" s="1"/>
  <c r="T70" i="13" s="1"/>
  <c r="S70" i="13"/>
  <c r="H71" i="13"/>
  <c r="I71" i="13"/>
  <c r="Q71" i="13"/>
  <c r="R71" i="13" s="1"/>
  <c r="T71" i="13" s="1"/>
  <c r="S71" i="13"/>
  <c r="H72" i="13"/>
  <c r="I72" i="13"/>
  <c r="Q72" i="13"/>
  <c r="R72" i="13" s="1"/>
  <c r="T72" i="13" s="1"/>
  <c r="S72" i="13"/>
  <c r="H73" i="13"/>
  <c r="I73" i="13"/>
  <c r="Q73" i="13"/>
  <c r="R73" i="13" s="1"/>
  <c r="T73" i="13" s="1"/>
  <c r="S73" i="13"/>
  <c r="H74" i="13"/>
  <c r="I74" i="13"/>
  <c r="Q74" i="13"/>
  <c r="R74" i="13" s="1"/>
  <c r="T74" i="13" s="1"/>
  <c r="S74" i="13"/>
  <c r="H75" i="13"/>
  <c r="I75" i="13"/>
  <c r="Q75" i="13"/>
  <c r="R75" i="13" s="1"/>
  <c r="T75" i="13" s="1"/>
  <c r="S75" i="13"/>
  <c r="H76" i="13"/>
  <c r="I76" i="13"/>
  <c r="Q76" i="13"/>
  <c r="R76" i="13" s="1"/>
  <c r="T76" i="13" s="1"/>
  <c r="S76" i="13"/>
  <c r="H77" i="13"/>
  <c r="I77" i="13"/>
  <c r="Q77" i="13"/>
  <c r="R77" i="13" s="1"/>
  <c r="T77" i="13" s="1"/>
  <c r="S77" i="13"/>
  <c r="H78" i="13"/>
  <c r="I78" i="13"/>
  <c r="Q78" i="13"/>
  <c r="R78" i="13" s="1"/>
  <c r="T78" i="13" s="1"/>
  <c r="S78" i="13"/>
  <c r="H79" i="13"/>
  <c r="I79" i="13"/>
  <c r="Q79" i="13"/>
  <c r="R79" i="13" s="1"/>
  <c r="T79" i="13" s="1"/>
  <c r="S79" i="13"/>
  <c r="H80" i="13"/>
  <c r="I80" i="13"/>
  <c r="Q80" i="13"/>
  <c r="R80" i="13" s="1"/>
  <c r="T80" i="13" s="1"/>
  <c r="S80" i="13"/>
  <c r="H29" i="14"/>
  <c r="I29" i="14"/>
  <c r="Q29" i="14"/>
  <c r="R29" i="14" s="1"/>
  <c r="T29" i="14" s="1"/>
  <c r="S29" i="14"/>
  <c r="H30" i="14"/>
  <c r="I30" i="14"/>
  <c r="Q30" i="14"/>
  <c r="R30" i="14" s="1"/>
  <c r="T30" i="14" s="1"/>
  <c r="S30" i="14"/>
  <c r="H31" i="14"/>
  <c r="I31" i="14"/>
  <c r="Q31" i="14"/>
  <c r="R31" i="14" s="1"/>
  <c r="T31" i="14" s="1"/>
  <c r="S31" i="14"/>
  <c r="H32" i="14"/>
  <c r="I32" i="14"/>
  <c r="Q32" i="14"/>
  <c r="R32" i="14" s="1"/>
  <c r="T32" i="14" s="1"/>
  <c r="S32" i="14"/>
  <c r="H33" i="14"/>
  <c r="I33" i="14"/>
  <c r="Q33" i="14"/>
  <c r="R33" i="14" s="1"/>
  <c r="T33" i="14" s="1"/>
  <c r="S33" i="14"/>
  <c r="H34" i="14"/>
  <c r="I34" i="14"/>
  <c r="Q34" i="14"/>
  <c r="R34" i="14" s="1"/>
  <c r="T34" i="14" s="1"/>
  <c r="S34" i="14"/>
  <c r="H35" i="14"/>
  <c r="I35" i="14"/>
  <c r="Q35" i="14"/>
  <c r="R35" i="14" s="1"/>
  <c r="T35" i="14" s="1"/>
  <c r="S35" i="14"/>
  <c r="H36" i="14"/>
  <c r="I36" i="14"/>
  <c r="Q36" i="14"/>
  <c r="R36" i="14" s="1"/>
  <c r="T36" i="14" s="1"/>
  <c r="S36" i="14"/>
  <c r="H37" i="14"/>
  <c r="I37" i="14"/>
  <c r="Q37" i="14"/>
  <c r="R37" i="14" s="1"/>
  <c r="T37" i="14" s="1"/>
  <c r="S37" i="14"/>
  <c r="H38" i="14"/>
  <c r="I38" i="14"/>
  <c r="Q38" i="14"/>
  <c r="R38" i="14" s="1"/>
  <c r="T38" i="14" s="1"/>
  <c r="S38" i="14"/>
  <c r="H39" i="14"/>
  <c r="I39" i="14"/>
  <c r="Q39" i="14"/>
  <c r="R39" i="14" s="1"/>
  <c r="T39" i="14" s="1"/>
  <c r="S39" i="14"/>
  <c r="H40" i="14"/>
  <c r="I40" i="14"/>
  <c r="Q40" i="14"/>
  <c r="R40" i="14" s="1"/>
  <c r="T40" i="14" s="1"/>
  <c r="S40" i="14"/>
  <c r="H41" i="14"/>
  <c r="I41" i="14"/>
  <c r="Q41" i="14"/>
  <c r="R41" i="14" s="1"/>
  <c r="T41" i="14" s="1"/>
  <c r="S41" i="14"/>
  <c r="H42" i="14"/>
  <c r="I42" i="14"/>
  <c r="Q42" i="14"/>
  <c r="R42" i="14" s="1"/>
  <c r="T42" i="14" s="1"/>
  <c r="S42" i="14"/>
  <c r="H43" i="14"/>
  <c r="I43" i="14"/>
  <c r="Q43" i="14"/>
  <c r="R43" i="14" s="1"/>
  <c r="T43" i="14" s="1"/>
  <c r="S43" i="14"/>
  <c r="H44" i="14"/>
  <c r="I44" i="14"/>
  <c r="Q44" i="14"/>
  <c r="R44" i="14" s="1"/>
  <c r="T44" i="14" s="1"/>
  <c r="S44" i="14"/>
  <c r="H45" i="14"/>
  <c r="I45" i="14"/>
  <c r="Q45" i="14"/>
  <c r="R45" i="14" s="1"/>
  <c r="T45" i="14" s="1"/>
  <c r="S45" i="14"/>
  <c r="H46" i="14"/>
  <c r="I46" i="14"/>
  <c r="Q46" i="14"/>
  <c r="R46" i="14" s="1"/>
  <c r="T46" i="14" s="1"/>
  <c r="S46" i="14"/>
  <c r="H47" i="14"/>
  <c r="I47" i="14"/>
  <c r="Q47" i="14"/>
  <c r="R47" i="14" s="1"/>
  <c r="T47" i="14" s="1"/>
  <c r="S47" i="14"/>
  <c r="H48" i="14"/>
  <c r="I48" i="14"/>
  <c r="Q48" i="14"/>
  <c r="R48" i="14" s="1"/>
  <c r="T48" i="14" s="1"/>
  <c r="S48" i="14"/>
  <c r="H49" i="14"/>
  <c r="I49" i="14"/>
  <c r="Q49" i="14"/>
  <c r="R49" i="14" s="1"/>
  <c r="T49" i="14" s="1"/>
  <c r="S49" i="14"/>
  <c r="H43" i="16" l="1"/>
  <c r="I43" i="16"/>
  <c r="Q43" i="16"/>
  <c r="R43" i="16" s="1"/>
  <c r="T43" i="16" s="1"/>
  <c r="S43" i="16"/>
  <c r="H35" i="16"/>
  <c r="I35" i="16"/>
  <c r="Q35" i="16"/>
  <c r="R35" i="16" s="1"/>
  <c r="T35" i="16" s="1"/>
  <c r="S35" i="16"/>
  <c r="H37" i="16"/>
  <c r="I37" i="16"/>
  <c r="Q37" i="16"/>
  <c r="R37" i="16" s="1"/>
  <c r="T37" i="16" s="1"/>
  <c r="S37" i="16"/>
  <c r="H36" i="16"/>
  <c r="I36" i="16"/>
  <c r="Q36" i="16"/>
  <c r="R36" i="16" s="1"/>
  <c r="T36" i="16" s="1"/>
  <c r="S36" i="16"/>
  <c r="H20" i="16"/>
  <c r="I20" i="16"/>
  <c r="Q20" i="16"/>
  <c r="R20" i="16" s="1"/>
  <c r="T20" i="16" s="1"/>
  <c r="S20" i="16"/>
  <c r="H27" i="16"/>
  <c r="I27" i="16"/>
  <c r="Q27" i="16"/>
  <c r="R27" i="16" s="1"/>
  <c r="T27" i="16" s="1"/>
  <c r="S27" i="16"/>
  <c r="H23" i="16"/>
  <c r="I23" i="16"/>
  <c r="Q23" i="16"/>
  <c r="R23" i="16" s="1"/>
  <c r="T23" i="16" s="1"/>
  <c r="S23" i="16"/>
  <c r="H19" i="16"/>
  <c r="I19" i="16"/>
  <c r="Q19" i="16"/>
  <c r="R19" i="16" s="1"/>
  <c r="T19" i="16" s="1"/>
  <c r="S19" i="16"/>
  <c r="H21" i="16"/>
  <c r="I21" i="16"/>
  <c r="Q21" i="16"/>
  <c r="R21" i="16" s="1"/>
  <c r="T21" i="16" s="1"/>
  <c r="S21" i="16"/>
  <c r="H22" i="16"/>
  <c r="I22" i="16"/>
  <c r="Q22" i="16"/>
  <c r="R22" i="16" s="1"/>
  <c r="T22" i="16" s="1"/>
  <c r="S22" i="16"/>
  <c r="H42" i="16" l="1"/>
  <c r="I42" i="16"/>
  <c r="Q42" i="16"/>
  <c r="R42" i="16"/>
  <c r="T42" i="16" s="1"/>
  <c r="S42" i="16"/>
  <c r="H44" i="16"/>
  <c r="I44" i="16"/>
  <c r="Q44" i="16"/>
  <c r="R44" i="16" s="1"/>
  <c r="T44" i="16" s="1"/>
  <c r="S44" i="16"/>
  <c r="H33" i="16"/>
  <c r="I33" i="16"/>
  <c r="Q33" i="16"/>
  <c r="R33" i="16" s="1"/>
  <c r="T33" i="16" s="1"/>
  <c r="S33" i="16"/>
  <c r="H34" i="16"/>
  <c r="I34" i="16"/>
  <c r="Q34" i="16"/>
  <c r="R34" i="16" s="1"/>
  <c r="T34" i="16" s="1"/>
  <c r="S34" i="16"/>
  <c r="H18" i="16"/>
  <c r="I18" i="16"/>
  <c r="Q18" i="16"/>
  <c r="R18" i="16" s="1"/>
  <c r="T18" i="16" s="1"/>
  <c r="S18" i="16"/>
  <c r="H24" i="16"/>
  <c r="I24" i="16"/>
  <c r="Q24" i="16"/>
  <c r="R24" i="16" s="1"/>
  <c r="T24" i="16" s="1"/>
  <c r="S24" i="16"/>
  <c r="H25" i="16"/>
  <c r="I25" i="16"/>
  <c r="Q25" i="16"/>
  <c r="R25" i="16" s="1"/>
  <c r="T25" i="16" s="1"/>
  <c r="S25" i="16"/>
  <c r="H29" i="17" l="1"/>
  <c r="I29" i="17" s="1"/>
  <c r="Q29" i="17"/>
  <c r="R29" i="17" s="1"/>
  <c r="T29" i="17" s="1"/>
  <c r="S29" i="17"/>
  <c r="H26" i="17"/>
  <c r="I26" i="17" s="1"/>
  <c r="Q26" i="17"/>
  <c r="R26" i="17" s="1"/>
  <c r="T26" i="17" s="1"/>
  <c r="S26" i="17"/>
  <c r="H27" i="17"/>
  <c r="I27" i="17" s="1"/>
  <c r="Q27" i="17"/>
  <c r="R27" i="17" s="1"/>
  <c r="T27" i="17" s="1"/>
  <c r="S27" i="17"/>
  <c r="H24" i="17"/>
  <c r="I24" i="17" s="1"/>
  <c r="Q24" i="17"/>
  <c r="R24" i="17" s="1"/>
  <c r="T24" i="17" s="1"/>
  <c r="S24" i="17"/>
  <c r="H25" i="17"/>
  <c r="I25" i="17" s="1"/>
  <c r="Q25" i="17"/>
  <c r="R25" i="17" s="1"/>
  <c r="T25" i="17" s="1"/>
  <c r="S25" i="17"/>
  <c r="H21" i="17"/>
  <c r="I21" i="17" s="1"/>
  <c r="Q21" i="17"/>
  <c r="R21" i="17" s="1"/>
  <c r="T21" i="17" s="1"/>
  <c r="S21" i="17"/>
  <c r="H18" i="17"/>
  <c r="I18" i="17" s="1"/>
  <c r="Q18" i="17"/>
  <c r="R18" i="17" s="1"/>
  <c r="T18" i="17" s="1"/>
  <c r="S18" i="17"/>
  <c r="H33" i="17" l="1"/>
  <c r="I33" i="17" s="1"/>
  <c r="Q33" i="17"/>
  <c r="R33" i="17"/>
  <c r="T33" i="17" s="1"/>
  <c r="S33" i="17"/>
  <c r="H17" i="17"/>
  <c r="I17" i="17" s="1"/>
  <c r="Q17" i="17"/>
  <c r="R17" i="17" s="1"/>
  <c r="T17" i="17" s="1"/>
  <c r="S17" i="17"/>
  <c r="H16" i="17"/>
  <c r="I16" i="17" s="1"/>
  <c r="Q16" i="17"/>
  <c r="R16" i="17" s="1"/>
  <c r="T16" i="17" s="1"/>
  <c r="S16" i="17"/>
  <c r="H38" i="17" l="1"/>
  <c r="I38" i="17" s="1"/>
  <c r="Q38" i="17"/>
  <c r="R38" i="17" s="1"/>
  <c r="T38" i="17" s="1"/>
  <c r="S38" i="17"/>
  <c r="H40" i="17"/>
  <c r="I40" i="17" s="1"/>
  <c r="Q40" i="17"/>
  <c r="R40" i="17" s="1"/>
  <c r="T40" i="17" s="1"/>
  <c r="S40" i="17"/>
  <c r="H41" i="17"/>
  <c r="I41" i="17" s="1"/>
  <c r="Q41" i="17"/>
  <c r="R41" i="17" s="1"/>
  <c r="T41" i="17" s="1"/>
  <c r="S41" i="17"/>
  <c r="H42" i="17"/>
  <c r="I42" i="17" s="1"/>
  <c r="Q42" i="17"/>
  <c r="R42" i="17" s="1"/>
  <c r="T42" i="17" s="1"/>
  <c r="S42" i="17"/>
  <c r="H43" i="17"/>
  <c r="I43" i="17" s="1"/>
  <c r="Q43" i="17"/>
  <c r="R43" i="17" s="1"/>
  <c r="T43" i="17" s="1"/>
  <c r="S43" i="17"/>
  <c r="H44" i="17"/>
  <c r="I44" i="17" s="1"/>
  <c r="Q44" i="17"/>
  <c r="R44" i="17" s="1"/>
  <c r="T44" i="17" s="1"/>
  <c r="S44" i="17"/>
  <c r="I25" i="19" l="1"/>
  <c r="I36" i="19"/>
  <c r="I31" i="19"/>
  <c r="I32" i="19"/>
  <c r="I37" i="19" l="1"/>
  <c r="I28" i="19"/>
  <c r="I29" i="19"/>
  <c r="I30" i="19"/>
  <c r="I33" i="19"/>
  <c r="I34" i="19"/>
  <c r="U46" i="20" l="1"/>
  <c r="S15" i="20"/>
  <c r="Q15" i="20"/>
  <c r="R15" i="20" s="1"/>
  <c r="T15" i="20" s="1"/>
  <c r="U38" i="19"/>
  <c r="I35" i="19"/>
  <c r="I27" i="19"/>
  <c r="I26" i="19"/>
  <c r="I24" i="19"/>
  <c r="I23" i="19"/>
  <c r="I22" i="19"/>
  <c r="I21" i="19"/>
  <c r="I19" i="19"/>
  <c r="I18" i="19"/>
  <c r="I17" i="19"/>
  <c r="I16" i="19"/>
  <c r="S15" i="19"/>
  <c r="Q15" i="19"/>
  <c r="R15" i="19" s="1"/>
  <c r="T15" i="19" s="1"/>
  <c r="I15" i="19"/>
  <c r="U18" i="18"/>
  <c r="S17" i="18"/>
  <c r="Q17" i="18"/>
  <c r="R17" i="18" s="1"/>
  <c r="T17" i="18" s="1"/>
  <c r="I17" i="18"/>
  <c r="H17" i="18"/>
  <c r="S16" i="18"/>
  <c r="Q16" i="18"/>
  <c r="R16" i="18" s="1"/>
  <c r="T16" i="18" s="1"/>
  <c r="I16" i="18"/>
  <c r="H16" i="18"/>
  <c r="S15" i="18"/>
  <c r="S18" i="18" s="1"/>
  <c r="Q15" i="18"/>
  <c r="R15" i="18" s="1"/>
  <c r="T15" i="18" s="1"/>
  <c r="I15" i="18"/>
  <c r="H15" i="18"/>
  <c r="U47" i="17"/>
  <c r="S46" i="17"/>
  <c r="Q46" i="17"/>
  <c r="R46" i="17" s="1"/>
  <c r="T46" i="17" s="1"/>
  <c r="H46" i="17"/>
  <c r="I46" i="17" s="1"/>
  <c r="S37" i="17"/>
  <c r="Q37" i="17"/>
  <c r="R37" i="17" s="1"/>
  <c r="T37" i="17" s="1"/>
  <c r="H37" i="17"/>
  <c r="I37" i="17" s="1"/>
  <c r="S36" i="17"/>
  <c r="Q36" i="17"/>
  <c r="R36" i="17" s="1"/>
  <c r="T36" i="17" s="1"/>
  <c r="H36" i="17"/>
  <c r="I36" i="17" s="1"/>
  <c r="S34" i="17"/>
  <c r="Q34" i="17"/>
  <c r="R34" i="17" s="1"/>
  <c r="T34" i="17" s="1"/>
  <c r="H34" i="17"/>
  <c r="I34" i="17" s="1"/>
  <c r="S32" i="17"/>
  <c r="Q32" i="17"/>
  <c r="R32" i="17" s="1"/>
  <c r="T32" i="17" s="1"/>
  <c r="H32" i="17"/>
  <c r="I32" i="17" s="1"/>
  <c r="S31" i="17"/>
  <c r="Q31" i="17"/>
  <c r="R31" i="17" s="1"/>
  <c r="T31" i="17" s="1"/>
  <c r="H31" i="17"/>
  <c r="I31" i="17" s="1"/>
  <c r="S30" i="17"/>
  <c r="Q30" i="17"/>
  <c r="R30" i="17" s="1"/>
  <c r="T30" i="17" s="1"/>
  <c r="H30" i="17"/>
  <c r="I30" i="17" s="1"/>
  <c r="S28" i="17"/>
  <c r="Q28" i="17"/>
  <c r="R28" i="17" s="1"/>
  <c r="T28" i="17" s="1"/>
  <c r="H28" i="17"/>
  <c r="I28" i="17" s="1"/>
  <c r="S23" i="17"/>
  <c r="Q23" i="17"/>
  <c r="R23" i="17" s="1"/>
  <c r="T23" i="17" s="1"/>
  <c r="H23" i="17"/>
  <c r="I23" i="17" s="1"/>
  <c r="S22" i="17"/>
  <c r="Q22" i="17"/>
  <c r="R22" i="17" s="1"/>
  <c r="T22" i="17" s="1"/>
  <c r="S20" i="17"/>
  <c r="Q20" i="17"/>
  <c r="R20" i="17" s="1"/>
  <c r="T20" i="17" s="1"/>
  <c r="H20" i="17"/>
  <c r="I20" i="17" s="1"/>
  <c r="S19" i="17"/>
  <c r="Q19" i="17"/>
  <c r="R19" i="17" s="1"/>
  <c r="T19" i="17" s="1"/>
  <c r="H19" i="17"/>
  <c r="I19" i="17" s="1"/>
  <c r="S15" i="17"/>
  <c r="Q15" i="17"/>
  <c r="R15" i="17" s="1"/>
  <c r="T15" i="17" s="1"/>
  <c r="H15" i="17"/>
  <c r="I15" i="17" s="1"/>
  <c r="U45" i="16"/>
  <c r="S41" i="16"/>
  <c r="Q41" i="16"/>
  <c r="R41" i="16" s="1"/>
  <c r="T41" i="16" s="1"/>
  <c r="I41" i="16"/>
  <c r="H41" i="16"/>
  <c r="S40" i="16"/>
  <c r="Q40" i="16"/>
  <c r="R40" i="16" s="1"/>
  <c r="T40" i="16" s="1"/>
  <c r="I40" i="16"/>
  <c r="H40" i="16"/>
  <c r="S39" i="16"/>
  <c r="Q39" i="16"/>
  <c r="R39" i="16" s="1"/>
  <c r="T39" i="16" s="1"/>
  <c r="I39" i="16"/>
  <c r="H39" i="16"/>
  <c r="S38" i="16"/>
  <c r="Q38" i="16"/>
  <c r="R38" i="16" s="1"/>
  <c r="T38" i="16" s="1"/>
  <c r="I38" i="16"/>
  <c r="H38" i="16"/>
  <c r="S26" i="16"/>
  <c r="Q26" i="16"/>
  <c r="R26" i="16" s="1"/>
  <c r="T26" i="16" s="1"/>
  <c r="I26" i="16"/>
  <c r="H26" i="16"/>
  <c r="S17" i="16"/>
  <c r="Q17" i="16"/>
  <c r="R17" i="16" s="1"/>
  <c r="T17" i="16" s="1"/>
  <c r="I17" i="16"/>
  <c r="H17" i="16"/>
  <c r="S16" i="16"/>
  <c r="Q16" i="16"/>
  <c r="R16" i="16" s="1"/>
  <c r="T16" i="16" s="1"/>
  <c r="I16" i="16"/>
  <c r="H16" i="16"/>
  <c r="S15" i="16"/>
  <c r="Q15" i="16"/>
  <c r="R15" i="16" s="1"/>
  <c r="T15" i="16" s="1"/>
  <c r="I15" i="16"/>
  <c r="H15" i="16"/>
  <c r="H45" i="16" s="1"/>
  <c r="U51" i="14"/>
  <c r="S50" i="14"/>
  <c r="Q50" i="14"/>
  <c r="R50" i="14" s="1"/>
  <c r="T50" i="14" s="1"/>
  <c r="I50" i="14"/>
  <c r="H50" i="14"/>
  <c r="S28" i="14"/>
  <c r="Q28" i="14"/>
  <c r="R28" i="14" s="1"/>
  <c r="T28" i="14" s="1"/>
  <c r="I28" i="14"/>
  <c r="H28" i="14"/>
  <c r="S27" i="14"/>
  <c r="Q27" i="14"/>
  <c r="R27" i="14" s="1"/>
  <c r="T27" i="14" s="1"/>
  <c r="I27" i="14"/>
  <c r="H27" i="14"/>
  <c r="S26" i="14"/>
  <c r="Q26" i="14"/>
  <c r="R26" i="14" s="1"/>
  <c r="T26" i="14" s="1"/>
  <c r="I26" i="14"/>
  <c r="H26" i="14"/>
  <c r="S25" i="14"/>
  <c r="Q25" i="14"/>
  <c r="R25" i="14" s="1"/>
  <c r="T25" i="14" s="1"/>
  <c r="I25" i="14"/>
  <c r="H25" i="14"/>
  <c r="S24" i="14"/>
  <c r="Q24" i="14"/>
  <c r="R24" i="14" s="1"/>
  <c r="T24" i="14" s="1"/>
  <c r="I24" i="14"/>
  <c r="H24" i="14"/>
  <c r="S23" i="14"/>
  <c r="Q23" i="14"/>
  <c r="R23" i="14" s="1"/>
  <c r="T23" i="14" s="1"/>
  <c r="I23" i="14"/>
  <c r="H23" i="14"/>
  <c r="S22" i="14"/>
  <c r="Q22" i="14"/>
  <c r="R22" i="14" s="1"/>
  <c r="T22" i="14" s="1"/>
  <c r="I22" i="14"/>
  <c r="H22" i="14"/>
  <c r="S21" i="14"/>
  <c r="Q21" i="14"/>
  <c r="R21" i="14" s="1"/>
  <c r="T21" i="14" s="1"/>
  <c r="I21" i="14"/>
  <c r="H21" i="14"/>
  <c r="S20" i="14"/>
  <c r="Q20" i="14"/>
  <c r="R20" i="14" s="1"/>
  <c r="T20" i="14" s="1"/>
  <c r="I20" i="14"/>
  <c r="H20" i="14"/>
  <c r="S19" i="14"/>
  <c r="Q19" i="14"/>
  <c r="R19" i="14" s="1"/>
  <c r="T19" i="14" s="1"/>
  <c r="I19" i="14"/>
  <c r="H19" i="14"/>
  <c r="S18" i="14"/>
  <c r="Q18" i="14"/>
  <c r="R18" i="14" s="1"/>
  <c r="T18" i="14" s="1"/>
  <c r="I18" i="14"/>
  <c r="H18" i="14"/>
  <c r="S17" i="14"/>
  <c r="Q17" i="14"/>
  <c r="R17" i="14" s="1"/>
  <c r="T17" i="14" s="1"/>
  <c r="I17" i="14"/>
  <c r="H17" i="14"/>
  <c r="S16" i="14"/>
  <c r="Q16" i="14"/>
  <c r="R16" i="14" s="1"/>
  <c r="T16" i="14" s="1"/>
  <c r="I16" i="14"/>
  <c r="H16" i="14"/>
  <c r="S15" i="14"/>
  <c r="Q15" i="14"/>
  <c r="R15" i="14" s="1"/>
  <c r="T15" i="14" s="1"/>
  <c r="I15" i="14"/>
  <c r="H15" i="14"/>
  <c r="U83" i="13"/>
  <c r="S82" i="13"/>
  <c r="Q82" i="13"/>
  <c r="R82" i="13" s="1"/>
  <c r="T82" i="13" s="1"/>
  <c r="I82" i="13"/>
  <c r="H82" i="13"/>
  <c r="S81" i="13"/>
  <c r="Q81" i="13"/>
  <c r="R81" i="13" s="1"/>
  <c r="T81" i="13" s="1"/>
  <c r="I81" i="13"/>
  <c r="H81" i="13"/>
  <c r="S24" i="13"/>
  <c r="Q24" i="13"/>
  <c r="R24" i="13" s="1"/>
  <c r="T24" i="13" s="1"/>
  <c r="I24" i="13"/>
  <c r="H24" i="13"/>
  <c r="S22" i="13"/>
  <c r="Q22" i="13"/>
  <c r="R22" i="13" s="1"/>
  <c r="T22" i="13" s="1"/>
  <c r="I22" i="13"/>
  <c r="H22" i="13"/>
  <c r="S21" i="13"/>
  <c r="Q21" i="13"/>
  <c r="R21" i="13" s="1"/>
  <c r="T21" i="13" s="1"/>
  <c r="I21" i="13"/>
  <c r="H21" i="13"/>
  <c r="S20" i="13"/>
  <c r="Q20" i="13"/>
  <c r="R20" i="13" s="1"/>
  <c r="T20" i="13" s="1"/>
  <c r="I20" i="13"/>
  <c r="H20" i="13"/>
  <c r="S19" i="13"/>
  <c r="Q19" i="13"/>
  <c r="R19" i="13" s="1"/>
  <c r="T19" i="13" s="1"/>
  <c r="I19" i="13"/>
  <c r="H19" i="13"/>
  <c r="S18" i="13"/>
  <c r="Q18" i="13"/>
  <c r="R18" i="13" s="1"/>
  <c r="T18" i="13" s="1"/>
  <c r="I18" i="13"/>
  <c r="H18" i="13"/>
  <c r="S17" i="13"/>
  <c r="Q17" i="13"/>
  <c r="R17" i="13" s="1"/>
  <c r="T17" i="13" s="1"/>
  <c r="I17" i="13"/>
  <c r="H17" i="13"/>
  <c r="S16" i="13"/>
  <c r="Q16" i="13"/>
  <c r="R16" i="13" s="1"/>
  <c r="T16" i="13" s="1"/>
  <c r="I16" i="13"/>
  <c r="H16" i="13"/>
  <c r="S15" i="13"/>
  <c r="Q15" i="13"/>
  <c r="R15" i="13" s="1"/>
  <c r="T15" i="13" s="1"/>
  <c r="I15" i="13"/>
  <c r="H15" i="13"/>
  <c r="U51" i="12"/>
  <c r="S50" i="12"/>
  <c r="Q50" i="12"/>
  <c r="R50" i="12" s="1"/>
  <c r="T50" i="12" s="1"/>
  <c r="I50" i="12"/>
  <c r="H50" i="12"/>
  <c r="S45" i="12"/>
  <c r="Q45" i="12"/>
  <c r="R45" i="12" s="1"/>
  <c r="T45" i="12" s="1"/>
  <c r="I45" i="12"/>
  <c r="H45" i="12"/>
  <c r="S44" i="12"/>
  <c r="Q44" i="12"/>
  <c r="R44" i="12" s="1"/>
  <c r="T44" i="12" s="1"/>
  <c r="I44" i="12"/>
  <c r="H44" i="12"/>
  <c r="S43" i="12"/>
  <c r="Q43" i="12"/>
  <c r="R43" i="12" s="1"/>
  <c r="T43" i="12" s="1"/>
  <c r="I43" i="12"/>
  <c r="H43" i="12"/>
  <c r="S42" i="12"/>
  <c r="Q42" i="12"/>
  <c r="R42" i="12" s="1"/>
  <c r="T42" i="12" s="1"/>
  <c r="I42" i="12"/>
  <c r="H42" i="12"/>
  <c r="S41" i="12"/>
  <c r="Q41" i="12"/>
  <c r="R41" i="12" s="1"/>
  <c r="T41" i="12" s="1"/>
  <c r="I41" i="12"/>
  <c r="H41" i="12"/>
  <c r="S40" i="12"/>
  <c r="Q40" i="12"/>
  <c r="R40" i="12" s="1"/>
  <c r="T40" i="12" s="1"/>
  <c r="I40" i="12"/>
  <c r="H40" i="12"/>
  <c r="S22" i="12"/>
  <c r="Q22" i="12"/>
  <c r="R22" i="12" s="1"/>
  <c r="T22" i="12" s="1"/>
  <c r="I22" i="12"/>
  <c r="H22" i="12"/>
  <c r="S21" i="12"/>
  <c r="Q21" i="12"/>
  <c r="R21" i="12" s="1"/>
  <c r="T21" i="12" s="1"/>
  <c r="I21" i="12"/>
  <c r="H21" i="12"/>
  <c r="S20" i="12"/>
  <c r="Q20" i="12"/>
  <c r="R20" i="12" s="1"/>
  <c r="T20" i="12" s="1"/>
  <c r="I20" i="12"/>
  <c r="H20" i="12"/>
  <c r="S19" i="12"/>
  <c r="Q19" i="12"/>
  <c r="R19" i="12" s="1"/>
  <c r="T19" i="12" s="1"/>
  <c r="I19" i="12"/>
  <c r="H19" i="12"/>
  <c r="S18" i="12"/>
  <c r="Q18" i="12"/>
  <c r="R18" i="12" s="1"/>
  <c r="T18" i="12" s="1"/>
  <c r="I18" i="12"/>
  <c r="H18" i="12"/>
  <c r="S17" i="12"/>
  <c r="Q17" i="12"/>
  <c r="R17" i="12" s="1"/>
  <c r="T17" i="12" s="1"/>
  <c r="I17" i="12"/>
  <c r="H17" i="12"/>
  <c r="S16" i="12"/>
  <c r="Q16" i="12"/>
  <c r="R16" i="12" s="1"/>
  <c r="T16" i="12" s="1"/>
  <c r="I16" i="12"/>
  <c r="H16" i="12"/>
  <c r="S15" i="12"/>
  <c r="Q15" i="12"/>
  <c r="R15" i="12" s="1"/>
  <c r="T15" i="12" s="1"/>
  <c r="I15" i="12"/>
  <c r="H15" i="12"/>
  <c r="U33" i="11"/>
  <c r="S32" i="11"/>
  <c r="Q32" i="11"/>
  <c r="R32" i="11" s="1"/>
  <c r="T32" i="11" s="1"/>
  <c r="I32" i="11"/>
  <c r="H32" i="11"/>
  <c r="S31" i="11"/>
  <c r="Q31" i="11"/>
  <c r="R31" i="11" s="1"/>
  <c r="T31" i="11" s="1"/>
  <c r="I31" i="11"/>
  <c r="H31" i="11"/>
  <c r="S30" i="11"/>
  <c r="Q30" i="11"/>
  <c r="R30" i="11" s="1"/>
  <c r="T30" i="11" s="1"/>
  <c r="I30" i="11"/>
  <c r="H30" i="11"/>
  <c r="S29" i="11"/>
  <c r="Q29" i="11"/>
  <c r="R29" i="11" s="1"/>
  <c r="T29" i="11" s="1"/>
  <c r="I29" i="11"/>
  <c r="H29" i="11"/>
  <c r="S28" i="11"/>
  <c r="Q28" i="11"/>
  <c r="R28" i="11" s="1"/>
  <c r="T28" i="11" s="1"/>
  <c r="I28" i="11"/>
  <c r="H28" i="11"/>
  <c r="S27" i="11"/>
  <c r="Q27" i="11"/>
  <c r="R27" i="11" s="1"/>
  <c r="T27" i="11" s="1"/>
  <c r="I27" i="11"/>
  <c r="H27" i="11"/>
  <c r="S26" i="11"/>
  <c r="Q26" i="11"/>
  <c r="R26" i="11" s="1"/>
  <c r="T26" i="11" s="1"/>
  <c r="I26" i="11"/>
  <c r="H26" i="11"/>
  <c r="S25" i="11"/>
  <c r="Q25" i="11"/>
  <c r="R25" i="11" s="1"/>
  <c r="T25" i="11" s="1"/>
  <c r="I25" i="11"/>
  <c r="H25" i="11"/>
  <c r="S24" i="11"/>
  <c r="Q24" i="11"/>
  <c r="R24" i="11" s="1"/>
  <c r="T24" i="11" s="1"/>
  <c r="I24" i="11"/>
  <c r="H24" i="11"/>
  <c r="S23" i="11"/>
  <c r="Q23" i="11"/>
  <c r="R23" i="11" s="1"/>
  <c r="T23" i="11" s="1"/>
  <c r="I23" i="11"/>
  <c r="H23" i="11"/>
  <c r="S21" i="11"/>
  <c r="Q21" i="11"/>
  <c r="R21" i="11" s="1"/>
  <c r="T21" i="11" s="1"/>
  <c r="I21" i="11"/>
  <c r="H21" i="11"/>
  <c r="S18" i="11"/>
  <c r="Q18" i="11"/>
  <c r="R18" i="11" s="1"/>
  <c r="T18" i="11" s="1"/>
  <c r="I18" i="11"/>
  <c r="H18" i="11"/>
  <c r="S17" i="11"/>
  <c r="Q17" i="11"/>
  <c r="R17" i="11" s="1"/>
  <c r="T17" i="11" s="1"/>
  <c r="I17" i="11"/>
  <c r="H17" i="11"/>
  <c r="S16" i="11"/>
  <c r="R16" i="11"/>
  <c r="T16" i="11" s="1"/>
  <c r="Q16" i="11"/>
  <c r="I16" i="11"/>
  <c r="H16" i="11"/>
  <c r="S15" i="11"/>
  <c r="Q15" i="11"/>
  <c r="R15" i="11" s="1"/>
  <c r="T15" i="11" s="1"/>
  <c r="H15" i="11"/>
  <c r="I15" i="11" s="1"/>
  <c r="U34" i="10"/>
  <c r="S30" i="10"/>
  <c r="Q30" i="10"/>
  <c r="R30" i="10" s="1"/>
  <c r="T30" i="10" s="1"/>
  <c r="I30" i="10"/>
  <c r="H30" i="10"/>
  <c r="S20" i="10"/>
  <c r="Q20" i="10"/>
  <c r="R20" i="10" s="1"/>
  <c r="T20" i="10" s="1"/>
  <c r="I20" i="10"/>
  <c r="H20" i="10"/>
  <c r="S19" i="10"/>
  <c r="Q19" i="10"/>
  <c r="R19" i="10" s="1"/>
  <c r="T19" i="10" s="1"/>
  <c r="I19" i="10"/>
  <c r="H19" i="10"/>
  <c r="S18" i="10"/>
  <c r="Q18" i="10"/>
  <c r="R18" i="10" s="1"/>
  <c r="T18" i="10" s="1"/>
  <c r="I18" i="10"/>
  <c r="H18" i="10"/>
  <c r="S17" i="10"/>
  <c r="Q17" i="10"/>
  <c r="R17" i="10" s="1"/>
  <c r="T17" i="10" s="1"/>
  <c r="I17" i="10"/>
  <c r="H17" i="10"/>
  <c r="S16" i="10"/>
  <c r="Q16" i="10"/>
  <c r="R16" i="10" s="1"/>
  <c r="T16" i="10" s="1"/>
  <c r="I16" i="10"/>
  <c r="H16" i="10"/>
  <c r="S15" i="10"/>
  <c r="Q15" i="10"/>
  <c r="R15" i="10" s="1"/>
  <c r="T15" i="10" s="1"/>
  <c r="I15" i="10"/>
  <c r="H15" i="10"/>
  <c r="U111" i="9"/>
  <c r="S110" i="9"/>
  <c r="Q110" i="9"/>
  <c r="R110" i="9" s="1"/>
  <c r="T110" i="9" s="1"/>
  <c r="I110" i="9"/>
  <c r="H110" i="9"/>
  <c r="S95" i="9"/>
  <c r="Q95" i="9"/>
  <c r="R95" i="9" s="1"/>
  <c r="T95" i="9" s="1"/>
  <c r="I95" i="9"/>
  <c r="H95" i="9"/>
  <c r="S60" i="9"/>
  <c r="Q60" i="9"/>
  <c r="R60" i="9" s="1"/>
  <c r="T60" i="9" s="1"/>
  <c r="I60" i="9"/>
  <c r="H60" i="9"/>
  <c r="S30" i="9"/>
  <c r="Q30" i="9"/>
  <c r="R30" i="9" s="1"/>
  <c r="T30" i="9" s="1"/>
  <c r="I30" i="9"/>
  <c r="H30" i="9"/>
  <c r="S29" i="9"/>
  <c r="Q29" i="9"/>
  <c r="R29" i="9" s="1"/>
  <c r="T29" i="9" s="1"/>
  <c r="I29" i="9"/>
  <c r="H29" i="9"/>
  <c r="S28" i="9"/>
  <c r="Q28" i="9"/>
  <c r="R28" i="9" s="1"/>
  <c r="T28" i="9" s="1"/>
  <c r="I28" i="9"/>
  <c r="H28" i="9"/>
  <c r="S26" i="9"/>
  <c r="Q26" i="9"/>
  <c r="R26" i="9" s="1"/>
  <c r="T26" i="9" s="1"/>
  <c r="I26" i="9"/>
  <c r="H26" i="9"/>
  <c r="S25" i="9"/>
  <c r="Q25" i="9"/>
  <c r="R25" i="9" s="1"/>
  <c r="T25" i="9" s="1"/>
  <c r="I25" i="9"/>
  <c r="H25" i="9"/>
  <c r="S20" i="9"/>
  <c r="Q20" i="9"/>
  <c r="R20" i="9" s="1"/>
  <c r="T20" i="9" s="1"/>
  <c r="I20" i="9"/>
  <c r="H20" i="9"/>
  <c r="S19" i="9"/>
  <c r="Q19" i="9"/>
  <c r="R19" i="9" s="1"/>
  <c r="T19" i="9" s="1"/>
  <c r="I19" i="9"/>
  <c r="H19" i="9"/>
  <c r="S17" i="9"/>
  <c r="Q17" i="9"/>
  <c r="R17" i="9" s="1"/>
  <c r="T17" i="9" s="1"/>
  <c r="I17" i="9"/>
  <c r="H17" i="9"/>
  <c r="S16" i="9"/>
  <c r="Q16" i="9"/>
  <c r="R16" i="9" s="1"/>
  <c r="T16" i="9" s="1"/>
  <c r="I16" i="9"/>
  <c r="H16" i="9"/>
  <c r="S15" i="9"/>
  <c r="Q15" i="9"/>
  <c r="R15" i="9" s="1"/>
  <c r="T15" i="9" s="1"/>
  <c r="I15" i="9"/>
  <c r="H15" i="9"/>
  <c r="U58" i="8"/>
  <c r="S33" i="8"/>
  <c r="Q33" i="8"/>
  <c r="R33" i="8" s="1"/>
  <c r="T33" i="8" s="1"/>
  <c r="I33" i="8"/>
  <c r="H33" i="8"/>
  <c r="S28" i="8"/>
  <c r="Q28" i="8"/>
  <c r="R28" i="8" s="1"/>
  <c r="T28" i="8" s="1"/>
  <c r="I28" i="8"/>
  <c r="H28" i="8"/>
  <c r="S27" i="8"/>
  <c r="Q27" i="8"/>
  <c r="R27" i="8" s="1"/>
  <c r="T27" i="8" s="1"/>
  <c r="I27" i="8"/>
  <c r="H27" i="8"/>
  <c r="S26" i="8"/>
  <c r="Q26" i="8"/>
  <c r="R26" i="8" s="1"/>
  <c r="T26" i="8" s="1"/>
  <c r="I26" i="8"/>
  <c r="H26" i="8"/>
  <c r="S25" i="8"/>
  <c r="Q25" i="8"/>
  <c r="R25" i="8" s="1"/>
  <c r="T25" i="8" s="1"/>
  <c r="H25" i="8"/>
  <c r="I25" i="8" s="1"/>
  <c r="S24" i="8"/>
  <c r="Q24" i="8"/>
  <c r="R24" i="8" s="1"/>
  <c r="T24" i="8" s="1"/>
  <c r="H24" i="8"/>
  <c r="I24" i="8" s="1"/>
  <c r="S23" i="8"/>
  <c r="Q23" i="8"/>
  <c r="R23" i="8" s="1"/>
  <c r="T23" i="8" s="1"/>
  <c r="H23" i="8"/>
  <c r="I23" i="8" s="1"/>
  <c r="S22" i="8"/>
  <c r="Q22" i="8"/>
  <c r="R22" i="8" s="1"/>
  <c r="T22" i="8" s="1"/>
  <c r="H22" i="8"/>
  <c r="I22" i="8" s="1"/>
  <c r="S21" i="8"/>
  <c r="Q21" i="8"/>
  <c r="R21" i="8" s="1"/>
  <c r="T21" i="8" s="1"/>
  <c r="I21" i="8"/>
  <c r="H21" i="8"/>
  <c r="S20" i="8"/>
  <c r="Q20" i="8"/>
  <c r="R20" i="8" s="1"/>
  <c r="T20" i="8" s="1"/>
  <c r="H20" i="8"/>
  <c r="I20" i="8" s="1"/>
  <c r="S19" i="8"/>
  <c r="Q19" i="8"/>
  <c r="R19" i="8" s="1"/>
  <c r="T19" i="8" s="1"/>
  <c r="H19" i="8"/>
  <c r="I19" i="8" s="1"/>
  <c r="S18" i="8"/>
  <c r="Q18" i="8"/>
  <c r="R18" i="8" s="1"/>
  <c r="T18" i="8" s="1"/>
  <c r="H18" i="8"/>
  <c r="I18" i="8" s="1"/>
  <c r="S17" i="8"/>
  <c r="Q17" i="8"/>
  <c r="R17" i="8" s="1"/>
  <c r="T17" i="8" s="1"/>
  <c r="H17" i="8"/>
  <c r="I17" i="8" s="1"/>
  <c r="S16" i="8"/>
  <c r="Q16" i="8"/>
  <c r="R16" i="8" s="1"/>
  <c r="T16" i="8" s="1"/>
  <c r="H16" i="8"/>
  <c r="I16" i="8" s="1"/>
  <c r="S15" i="8"/>
  <c r="Q15" i="8"/>
  <c r="R15" i="8" s="1"/>
  <c r="T15" i="8" s="1"/>
  <c r="H15" i="8"/>
  <c r="I15" i="8" s="1"/>
  <c r="U20" i="7"/>
  <c r="S19" i="7"/>
  <c r="Q19" i="7"/>
  <c r="R19" i="7" s="1"/>
  <c r="T19" i="7" s="1"/>
  <c r="H19" i="7"/>
  <c r="I19" i="7" s="1"/>
  <c r="S18" i="7"/>
  <c r="Q18" i="7"/>
  <c r="R18" i="7" s="1"/>
  <c r="T18" i="7" s="1"/>
  <c r="H18" i="7"/>
  <c r="I18" i="7" s="1"/>
  <c r="S17" i="7"/>
  <c r="Q17" i="7"/>
  <c r="R17" i="7" s="1"/>
  <c r="T17" i="7" s="1"/>
  <c r="H17" i="7"/>
  <c r="I17" i="7" s="1"/>
  <c r="S15" i="7"/>
  <c r="Q15" i="7"/>
  <c r="R15" i="7" s="1"/>
  <c r="T15" i="7" s="1"/>
  <c r="H15" i="7"/>
  <c r="U16" i="6"/>
  <c r="S15" i="6"/>
  <c r="S16" i="6" s="1"/>
  <c r="Q15" i="6"/>
  <c r="R15" i="6" s="1"/>
  <c r="T15" i="6" s="1"/>
  <c r="I15" i="6"/>
  <c r="I16" i="6" s="1"/>
  <c r="H15" i="6"/>
  <c r="H16" i="6" s="1"/>
  <c r="U21" i="5"/>
  <c r="S20" i="5"/>
  <c r="Q20" i="5"/>
  <c r="R20" i="5" s="1"/>
  <c r="T20" i="5" s="1"/>
  <c r="H20" i="5"/>
  <c r="I20" i="5" s="1"/>
  <c r="S19" i="5"/>
  <c r="Q19" i="5"/>
  <c r="R19" i="5" s="1"/>
  <c r="T19" i="5" s="1"/>
  <c r="H19" i="5"/>
  <c r="I19" i="5" s="1"/>
  <c r="S18" i="5"/>
  <c r="Q18" i="5"/>
  <c r="R18" i="5" s="1"/>
  <c r="T18" i="5" s="1"/>
  <c r="H18" i="5"/>
  <c r="I18" i="5" s="1"/>
  <c r="S17" i="5"/>
  <c r="Q17" i="5"/>
  <c r="R17" i="5" s="1"/>
  <c r="T17" i="5" s="1"/>
  <c r="H17" i="5"/>
  <c r="I17" i="5" s="1"/>
  <c r="S16" i="5"/>
  <c r="Q16" i="5"/>
  <c r="R16" i="5" s="1"/>
  <c r="T16" i="5" s="1"/>
  <c r="H16" i="5"/>
  <c r="I16" i="5" s="1"/>
  <c r="S15" i="5"/>
  <c r="Q15" i="5"/>
  <c r="R15" i="5" s="1"/>
  <c r="T15" i="5" s="1"/>
  <c r="H15" i="5"/>
  <c r="I15" i="5" s="1"/>
  <c r="U18" i="4"/>
  <c r="S17" i="4"/>
  <c r="Q17" i="4"/>
  <c r="R17" i="4" s="1"/>
  <c r="T17" i="4" s="1"/>
  <c r="H17" i="4"/>
  <c r="I17" i="4" s="1"/>
  <c r="S16" i="4"/>
  <c r="Q16" i="4"/>
  <c r="R16" i="4" s="1"/>
  <c r="T16" i="4" s="1"/>
  <c r="H16" i="4"/>
  <c r="I16" i="4" s="1"/>
  <c r="S15" i="4"/>
  <c r="Q15" i="4"/>
  <c r="R15" i="4" s="1"/>
  <c r="T15" i="4" s="1"/>
  <c r="H15" i="4"/>
  <c r="I15" i="4" s="1"/>
  <c r="U21" i="3"/>
  <c r="S20" i="3"/>
  <c r="Q20" i="3"/>
  <c r="R20" i="3" s="1"/>
  <c r="T20" i="3" s="1"/>
  <c r="H20" i="3"/>
  <c r="I20" i="3" s="1"/>
  <c r="S19" i="3"/>
  <c r="Q19" i="3"/>
  <c r="R19" i="3" s="1"/>
  <c r="T19" i="3" s="1"/>
  <c r="H19" i="3"/>
  <c r="I19" i="3" s="1"/>
  <c r="S17" i="3"/>
  <c r="Q17" i="3"/>
  <c r="R17" i="3" s="1"/>
  <c r="T17" i="3" s="1"/>
  <c r="H17" i="3"/>
  <c r="I17" i="3" s="1"/>
  <c r="S16" i="3"/>
  <c r="Q16" i="3"/>
  <c r="R16" i="3" s="1"/>
  <c r="T16" i="3" s="1"/>
  <c r="H16" i="3"/>
  <c r="I16" i="3" s="1"/>
  <c r="S15" i="3"/>
  <c r="Q15" i="3"/>
  <c r="R15" i="3" s="1"/>
  <c r="T15" i="3" s="1"/>
  <c r="H15" i="3"/>
  <c r="I15" i="3" s="1"/>
  <c r="U30" i="2"/>
  <c r="S29" i="2"/>
  <c r="Q29" i="2"/>
  <c r="R29" i="2" s="1"/>
  <c r="T29" i="2" s="1"/>
  <c r="H29" i="2"/>
  <c r="I29" i="2" s="1"/>
  <c r="S28" i="2"/>
  <c r="Q28" i="2"/>
  <c r="R28" i="2" s="1"/>
  <c r="T28" i="2" s="1"/>
  <c r="H28" i="2"/>
  <c r="I28" i="2" s="1"/>
  <c r="S27" i="2"/>
  <c r="Q27" i="2"/>
  <c r="R27" i="2" s="1"/>
  <c r="T27" i="2" s="1"/>
  <c r="H27" i="2"/>
  <c r="I27" i="2" s="1"/>
  <c r="S26" i="2"/>
  <c r="Q26" i="2"/>
  <c r="R26" i="2" s="1"/>
  <c r="T26" i="2" s="1"/>
  <c r="H26" i="2"/>
  <c r="I26" i="2" s="1"/>
  <c r="S25" i="2"/>
  <c r="Q25" i="2"/>
  <c r="R25" i="2" s="1"/>
  <c r="T25" i="2" s="1"/>
  <c r="H25" i="2"/>
  <c r="I25" i="2" s="1"/>
  <c r="S23" i="2"/>
  <c r="Q23" i="2"/>
  <c r="R23" i="2" s="1"/>
  <c r="T23" i="2" s="1"/>
  <c r="H23" i="2"/>
  <c r="I23" i="2" s="1"/>
  <c r="S22" i="2"/>
  <c r="Q22" i="2"/>
  <c r="R22" i="2" s="1"/>
  <c r="T22" i="2" s="1"/>
  <c r="H22" i="2"/>
  <c r="I22" i="2" s="1"/>
  <c r="S19" i="2"/>
  <c r="Q19" i="2"/>
  <c r="R19" i="2" s="1"/>
  <c r="T19" i="2" s="1"/>
  <c r="H19" i="2"/>
  <c r="I19" i="2" s="1"/>
  <c r="S17" i="2"/>
  <c r="Q17" i="2"/>
  <c r="R17" i="2" s="1"/>
  <c r="T17" i="2" s="1"/>
  <c r="H17" i="2"/>
  <c r="I17" i="2" s="1"/>
  <c r="S16" i="2"/>
  <c r="Q16" i="2"/>
  <c r="R16" i="2" s="1"/>
  <c r="T16" i="2" s="1"/>
  <c r="H16" i="2"/>
  <c r="I16" i="2" s="1"/>
  <c r="S15" i="2"/>
  <c r="Q15" i="2"/>
  <c r="R15" i="2" s="1"/>
  <c r="T15" i="2" s="1"/>
  <c r="H15" i="2"/>
  <c r="I15" i="2" s="1"/>
  <c r="H18" i="18" l="1"/>
  <c r="I30" i="2"/>
  <c r="H30" i="2"/>
  <c r="S30" i="2"/>
  <c r="T21" i="3"/>
  <c r="S21" i="3"/>
  <c r="I21" i="3"/>
  <c r="H21" i="3"/>
  <c r="H18" i="4"/>
  <c r="I18" i="4"/>
  <c r="T18" i="4"/>
  <c r="S18" i="4"/>
  <c r="H21" i="5"/>
  <c r="S21" i="5"/>
  <c r="I21" i="5"/>
  <c r="S20" i="7"/>
  <c r="H20" i="7"/>
  <c r="I15" i="7"/>
  <c r="I20" i="7" s="1"/>
  <c r="T20" i="7"/>
  <c r="I58" i="8"/>
  <c r="S58" i="8"/>
  <c r="H58" i="8"/>
  <c r="H111" i="9"/>
  <c r="I111" i="9"/>
  <c r="S111" i="9"/>
  <c r="H34" i="10"/>
  <c r="S34" i="10"/>
  <c r="I34" i="10"/>
  <c r="T34" i="10"/>
  <c r="I33" i="11"/>
  <c r="H33" i="11"/>
  <c r="S33" i="11"/>
  <c r="H51" i="12"/>
  <c r="I51" i="12"/>
  <c r="S51" i="12"/>
  <c r="I83" i="13"/>
  <c r="S83" i="13"/>
  <c r="H83" i="13"/>
  <c r="H51" i="14"/>
  <c r="I51" i="14"/>
  <c r="T51" i="14"/>
  <c r="S51" i="14"/>
  <c r="S45" i="16"/>
  <c r="I45" i="16"/>
  <c r="I47" i="17"/>
  <c r="H47" i="17"/>
  <c r="S47" i="17"/>
  <c r="I18" i="18"/>
  <c r="I38" i="19"/>
  <c r="T38" i="19"/>
  <c r="S38" i="19"/>
  <c r="H38" i="19"/>
  <c r="H46" i="20"/>
  <c r="S46" i="20"/>
  <c r="I46" i="20"/>
  <c r="T46" i="20"/>
  <c r="T18" i="18"/>
  <c r="T47" i="17"/>
  <c r="T45" i="16"/>
  <c r="T83" i="13"/>
  <c r="T51" i="12"/>
  <c r="T33" i="11"/>
  <c r="T111" i="9"/>
  <c r="T58" i="8"/>
  <c r="T16" i="6"/>
  <c r="T21" i="5"/>
  <c r="T30" i="2"/>
  <c r="U16" i="1" l="1"/>
  <c r="S15" i="1"/>
  <c r="Q15" i="1"/>
  <c r="R15" i="1" s="1"/>
  <c r="T15" i="1" s="1"/>
  <c r="H15" i="1"/>
  <c r="I15" i="1" s="1"/>
  <c r="S16" i="1" l="1"/>
  <c r="H16" i="1"/>
  <c r="I16" i="1"/>
  <c r="T16" i="1"/>
</calcChain>
</file>

<file path=xl/sharedStrings.xml><?xml version="1.0" encoding="utf-8"?>
<sst xmlns="http://schemas.openxmlformats.org/spreadsheetml/2006/main" count="3218" uniqueCount="673">
  <si>
    <t>Naročnik</t>
  </si>
  <si>
    <t xml:space="preserve">Naziv: </t>
  </si>
  <si>
    <t xml:space="preserve">Naslov: </t>
  </si>
  <si>
    <t>Ponudnik</t>
  </si>
  <si>
    <t>2a</t>
  </si>
  <si>
    <t>2b</t>
  </si>
  <si>
    <t>2c</t>
  </si>
  <si>
    <t>3a</t>
  </si>
  <si>
    <t>3b</t>
  </si>
  <si>
    <t>6a</t>
  </si>
  <si>
    <t>6b</t>
  </si>
  <si>
    <t>7a</t>
  </si>
  <si>
    <t>8a</t>
  </si>
  <si>
    <t>Zap. št.</t>
  </si>
  <si>
    <t>Tehnična specifikacija živila (stolpec 2, 2a, 2b, 2c)</t>
  </si>
  <si>
    <t>ZAHTEVANO PAKIRANJE                    Masa/volumen</t>
  </si>
  <si>
    <t xml:space="preserve"> ZAHTEVANO PAKIRANJE       Enota</t>
  </si>
  <si>
    <t>ZAHTEVANA SHEMA KAKOVOSTI</t>
  </si>
  <si>
    <t>Okvirna količina</t>
  </si>
  <si>
    <t>Enota mere količine</t>
  </si>
  <si>
    <t>Preračunana masa/volumen/kos na enoto kg</t>
  </si>
  <si>
    <t>Živila iz shem kakovosti (kg)</t>
  </si>
  <si>
    <t>Koda za naročanje</t>
  </si>
  <si>
    <t>BLAGOVNA ZNAMKA ali PROIZVAJALEC</t>
  </si>
  <si>
    <t xml:space="preserve"> NAZIV/IME (trgovsko) ponujenega živila  </t>
  </si>
  <si>
    <t>Dejanska masa/volumen ponujenega živila</t>
  </si>
  <si>
    <t>cena/enota brez DDV v EUR</t>
  </si>
  <si>
    <t xml:space="preserve">Cena za dejansko maso/volumen ponujenega živila brez DDV </t>
  </si>
  <si>
    <t>Stopnja DDV (%)</t>
  </si>
  <si>
    <t>Davek (EUR)</t>
  </si>
  <si>
    <t>Končna cena/enoto mere (EUR) z DDV</t>
  </si>
  <si>
    <t>Vrednost za okvirno količino (EUR) brez DDV</t>
  </si>
  <si>
    <t>Vrednost za okvirno količino (EUR) z DDV</t>
  </si>
  <si>
    <t xml:space="preserve">Shema kakovosti
(nacionalne, evropske)
</t>
  </si>
  <si>
    <t>1.</t>
  </si>
  <si>
    <t>2.</t>
  </si>
  <si>
    <t>3.</t>
  </si>
  <si>
    <t>4.</t>
  </si>
  <si>
    <t>5.</t>
  </si>
  <si>
    <t>6.</t>
  </si>
  <si>
    <t>7.</t>
  </si>
  <si>
    <t>8.</t>
  </si>
  <si>
    <t>9.</t>
  </si>
  <si>
    <t>10.</t>
  </si>
  <si>
    <t>11.</t>
  </si>
  <si>
    <t>12.</t>
  </si>
  <si>
    <t>13.</t>
  </si>
  <si>
    <t>14.</t>
  </si>
  <si>
    <t>15.</t>
  </si>
  <si>
    <t>16.</t>
  </si>
  <si>
    <t>Vsota</t>
  </si>
  <si>
    <t>Posebne zahteve naročnika glede na sklop:</t>
  </si>
  <si>
    <t>Ponudnik mora ponudite vse artike v celotnem sklopu. V kolikor ne ponudi vseh artiklov, naročnik izloči ponudbo, kot nedopustno.</t>
  </si>
  <si>
    <t xml:space="preserve">Za živila, kjer v 2c stolpcu - ZAHTEVANA SHEM KAKOVOSTI, mora ponudnik predložiti ustrezen veljaven certifikat.  </t>
  </si>
  <si>
    <t>DOVOLJENO ODSTOPANJE V PAKIRANJU, OD ZAHTEVANEGA PAKIRANJA (2a celica) +/- 50%, cene je potrebno preračunati na zahtevano mersko enoto.</t>
  </si>
  <si>
    <t>VRTEC LAŠKO</t>
  </si>
  <si>
    <t>Cesta na Svetino 2a, 3270 Laško</t>
  </si>
  <si>
    <t>17.</t>
  </si>
  <si>
    <t>18.</t>
  </si>
  <si>
    <t>PREDRAČUN</t>
  </si>
  <si>
    <t>1. SKLOP: MESO IN MESNI IZDELKI</t>
  </si>
  <si>
    <t>Zahtevana dostava: dnevno med 5:30 in 6:00 uro zjutraj</t>
  </si>
  <si>
    <t>Lokacija dostave: centralna kuhinja Vrtca Laško, Cesta na Svetino 2a, 3270 Laško</t>
  </si>
  <si>
    <t>19.</t>
  </si>
  <si>
    <t>20.</t>
  </si>
  <si>
    <t>21.</t>
  </si>
  <si>
    <t>22.</t>
  </si>
  <si>
    <t>23.</t>
  </si>
  <si>
    <t>24.</t>
  </si>
  <si>
    <t>25.</t>
  </si>
  <si>
    <t>26.</t>
  </si>
  <si>
    <t>27.</t>
  </si>
  <si>
    <t>28.</t>
  </si>
  <si>
    <t>29.</t>
  </si>
  <si>
    <t>MLETO MESO, goveje, sveže, brez začimb, max. 20% maščob</t>
  </si>
  <si>
    <t>PEČENICE, manj začinjene</t>
  </si>
  <si>
    <r>
      <t xml:space="preserve">GOVEJE  </t>
    </r>
    <r>
      <rPr>
        <b/>
        <sz val="10"/>
        <color theme="1"/>
        <rFont val="Arial"/>
        <family val="2"/>
        <charset val="238"/>
      </rPr>
      <t>KOSTI</t>
    </r>
    <r>
      <rPr>
        <sz val="10"/>
        <color theme="1"/>
        <rFont val="Arial"/>
        <family val="2"/>
        <charset val="238"/>
      </rPr>
      <t xml:space="preserve"> za juho</t>
    </r>
  </si>
  <si>
    <r>
      <t xml:space="preserve">MLETO MESO, </t>
    </r>
    <r>
      <rPr>
        <b/>
        <sz val="10"/>
        <color theme="1"/>
        <rFont val="Arial"/>
        <family val="2"/>
        <charset val="238"/>
      </rPr>
      <t>mešano</t>
    </r>
    <r>
      <rPr>
        <sz val="10"/>
        <color theme="1"/>
        <rFont val="Arial"/>
        <family val="2"/>
        <charset val="238"/>
      </rPr>
      <t xml:space="preserve"> (svinjsko in goveje) 1:1, sveže, brez začimb, max. 20% maščob</t>
    </r>
  </si>
  <si>
    <r>
      <t xml:space="preserve">SLANINA, </t>
    </r>
    <r>
      <rPr>
        <b/>
        <sz val="10"/>
        <color theme="1"/>
        <rFont val="Arial"/>
        <family val="2"/>
        <charset val="238"/>
      </rPr>
      <t>prešana - mesnatna</t>
    </r>
    <r>
      <rPr>
        <i/>
        <u/>
        <sz val="8"/>
        <color theme="1"/>
        <rFont val="Tahoma"/>
        <family val="2"/>
        <charset val="238"/>
      </rPr>
      <t/>
    </r>
  </si>
  <si>
    <r>
      <t xml:space="preserve">SLANINA, </t>
    </r>
    <r>
      <rPr>
        <b/>
        <sz val="10"/>
        <color theme="1"/>
        <rFont val="Arial"/>
        <family val="2"/>
        <charset val="238"/>
      </rPr>
      <t>prekajena (HAMBURŠKA)</t>
    </r>
    <r>
      <rPr>
        <sz val="10"/>
        <color theme="1"/>
        <rFont val="Arial"/>
        <family val="2"/>
        <charset val="238"/>
      </rPr>
      <t>, vsebnost NaCl naj ne presega 2,5%</t>
    </r>
  </si>
  <si>
    <r>
      <t xml:space="preserve">TELEČJE </t>
    </r>
    <r>
      <rPr>
        <b/>
        <sz val="10"/>
        <color theme="1"/>
        <rFont val="Arial"/>
        <family val="2"/>
        <charset val="238"/>
      </rPr>
      <t>KOSTI</t>
    </r>
    <r>
      <rPr>
        <sz val="10"/>
        <color theme="1"/>
        <rFont val="Arial"/>
        <family val="2"/>
        <charset val="238"/>
      </rPr>
      <t xml:space="preserve"> za juho</t>
    </r>
  </si>
  <si>
    <t>GOVEJI REP</t>
  </si>
  <si>
    <t>30.</t>
  </si>
  <si>
    <t>Meso mora biti sveže in imeti ob dobavi videz, vonj, konsistenco ter druge senzorične lastnosti, značilne za posamezno vrsto mesa. Embalaža mora biti primerna za meso, brez vonja in čista. Zamrznjeno in odmrznjeno meso bo naročnik zavrnil, če to ni bilo predhodno dogovorjeno.</t>
  </si>
  <si>
    <t>Dobavitelj mora zagotoviti označevanje mesa v skladu z Zakonom o standardizaciji in drugimi predpisi.</t>
  </si>
  <si>
    <t>Ponudnik mora naročniku ponuditi ceno, v kateri je že vključeno konfekcioniranje mesa in mesnih izdelkov na podlagi zahtev naročnika (zrezki, mleto meso, kockice, narezana salama, itd.).</t>
  </si>
  <si>
    <t>Velikost konfekcioniranih kosov se določi v dogovoru z naročnikom. Meso mora biti očiščeno vezivnega tkiva in odvečne maščobe.</t>
  </si>
  <si>
    <t xml:space="preserve">Uveden mora biti notranji nadzor na osnovi načel HACCP sistema, za zagotavljanje ustreznosti oz. varnosti proizvodov v vseh fazah proizvodnje, skladiščenja in prometa z omenjenih izdelkov skupine mesa in mesnih izdelkov. </t>
  </si>
  <si>
    <t>Na zahtevo naročnika mu posreduje tudi potrdilo o izvajanju HACCP sistema.</t>
  </si>
  <si>
    <t xml:space="preserve">Mesni izdelki, ki vsebujejo manj kemičnih aditivov, bodo uvrščeni v izdelke višje kakovosti. </t>
  </si>
  <si>
    <t>Dobavitelj mesnih izdelkov mora naročniku na njegovo zahtevo posredovati poročila oz. izvide o rezultatih mikrobioloških analiz.</t>
  </si>
  <si>
    <t xml:space="preserve">Meso in mesni izdelki iz navedene skupine morajo ustrezati vsem zahtevam zakonodaje. </t>
  </si>
  <si>
    <t xml:space="preserve">Meso mora biti pakirano v ustrezni embalaži, hrani se pri temperaturi od 0°C do +4°C, med prevozom se hladna veriga ne sme prekiniti (transportna sredstva s hladilnimi napravami); središčna T ob prevzemu mora biti od 0 do + 4°C. </t>
  </si>
  <si>
    <t>IK</t>
  </si>
  <si>
    <t>OCVIRKI</t>
  </si>
  <si>
    <t>SVINJSKA MAST</t>
  </si>
  <si>
    <t>PLESKAVICA, sveže mešano mleto meso (svinjsko in goveje)</t>
  </si>
  <si>
    <r>
      <t xml:space="preserve">SALAMA, </t>
    </r>
    <r>
      <rPr>
        <b/>
        <sz val="10"/>
        <color theme="1"/>
        <rFont val="Arial"/>
        <family val="2"/>
        <charset val="238"/>
      </rPr>
      <t>domača,</t>
    </r>
    <r>
      <rPr>
        <sz val="10"/>
        <color theme="1"/>
        <rFont val="Arial"/>
        <family val="2"/>
        <charset val="238"/>
      </rPr>
      <t xml:space="preserve"> </t>
    </r>
    <r>
      <rPr>
        <b/>
        <sz val="10"/>
        <color theme="1"/>
        <rFont val="Arial"/>
        <family val="2"/>
        <charset val="238"/>
      </rPr>
      <t>suha,</t>
    </r>
    <r>
      <rPr>
        <sz val="10"/>
        <color theme="1"/>
        <rFont val="Arial"/>
        <family val="2"/>
        <charset val="238"/>
      </rPr>
      <t xml:space="preserve"> trajna, </t>
    </r>
    <r>
      <rPr>
        <b/>
        <sz val="10"/>
        <color theme="1"/>
        <rFont val="Arial"/>
        <family val="2"/>
        <charset val="238"/>
      </rPr>
      <t>narezana</t>
    </r>
  </si>
  <si>
    <r>
      <t xml:space="preserve">SALAMA, </t>
    </r>
    <r>
      <rPr>
        <b/>
        <sz val="10"/>
        <color theme="1"/>
        <rFont val="Arial"/>
        <family val="2"/>
        <charset val="238"/>
      </rPr>
      <t>posebna,</t>
    </r>
    <r>
      <rPr>
        <sz val="10"/>
        <color theme="1"/>
        <rFont val="Arial"/>
        <family val="2"/>
        <charset val="238"/>
      </rPr>
      <t xml:space="preserve"> </t>
    </r>
    <r>
      <rPr>
        <b/>
        <sz val="10"/>
        <color theme="1"/>
        <rFont val="Arial"/>
        <family val="2"/>
        <charset val="238"/>
      </rPr>
      <t>navadna,</t>
    </r>
    <r>
      <rPr>
        <sz val="10"/>
        <color theme="1"/>
        <rFont val="Arial"/>
        <family val="2"/>
        <charset val="238"/>
      </rPr>
      <t xml:space="preserve"> poltrajna, </t>
    </r>
    <r>
      <rPr>
        <b/>
        <sz val="10"/>
        <color theme="1"/>
        <rFont val="Arial"/>
        <family val="2"/>
        <charset val="238"/>
      </rPr>
      <t>narezana</t>
    </r>
  </si>
  <si>
    <r>
      <t xml:space="preserve">SUŠENA VRATINA, SUHI VRAT, ZAŠINEK ali BUDJOLA, sušen na zraku, </t>
    </r>
    <r>
      <rPr>
        <b/>
        <sz val="10"/>
        <color theme="1"/>
        <rFont val="Arial"/>
        <family val="2"/>
        <charset val="238"/>
      </rPr>
      <t>v kosu</t>
    </r>
  </si>
  <si>
    <r>
      <t xml:space="preserve">SUŠENA VRATINA, SUHI VRAT, ZAŠINEK ali BUDJOLA, sušen na zraku, </t>
    </r>
    <r>
      <rPr>
        <b/>
        <sz val="10"/>
        <color theme="1"/>
        <rFont val="Arial"/>
        <family val="2"/>
        <charset val="238"/>
      </rPr>
      <t>narezan</t>
    </r>
  </si>
  <si>
    <r>
      <t>ŠUNKA PREŠANA PUSTA, PEČEN IN KUHAN PRŠUT,</t>
    </r>
    <r>
      <rPr>
        <b/>
        <sz val="10"/>
        <color theme="1"/>
        <rFont val="Arial"/>
        <family val="2"/>
        <charset val="238"/>
      </rPr>
      <t xml:space="preserve"> v kosu</t>
    </r>
  </si>
  <si>
    <r>
      <t>ŠUNKA PREŠANA PUSTA, PEČEN IN KUHAN PRŠUT,</t>
    </r>
    <r>
      <rPr>
        <b/>
        <sz val="10"/>
        <color theme="1"/>
        <rFont val="Arial"/>
        <family val="2"/>
        <charset val="238"/>
      </rPr>
      <t xml:space="preserve"> narezan/-a</t>
    </r>
  </si>
  <si>
    <t>31.</t>
  </si>
  <si>
    <t>kg</t>
  </si>
  <si>
    <t>KLOBASA iz svinjine za kuhanje, enakovredna Kranjski klobasi</t>
  </si>
  <si>
    <r>
      <t xml:space="preserve">GOVEJE  MLADO MESO, </t>
    </r>
    <r>
      <rPr>
        <b/>
        <sz val="10"/>
        <color theme="1"/>
        <rFont val="Arial"/>
        <family val="2"/>
        <charset val="238"/>
      </rPr>
      <t>PLEČE</t>
    </r>
    <r>
      <rPr>
        <sz val="10"/>
        <color theme="1"/>
        <rFont val="Arial"/>
        <family val="2"/>
        <charset val="238"/>
      </rPr>
      <t xml:space="preserve"> v </t>
    </r>
    <r>
      <rPr>
        <b/>
        <sz val="10"/>
        <color theme="1"/>
        <rFont val="Arial"/>
        <family val="2"/>
        <charset val="238"/>
      </rPr>
      <t>kosu</t>
    </r>
    <r>
      <rPr>
        <sz val="10"/>
        <color theme="1"/>
        <rFont val="Arial"/>
        <family val="2"/>
        <charset val="238"/>
      </rPr>
      <t xml:space="preserve">, </t>
    </r>
    <r>
      <rPr>
        <i/>
        <u/>
        <sz val="10"/>
        <color theme="1"/>
        <rFont val="Arial"/>
        <family val="2"/>
        <charset val="238"/>
      </rPr>
      <t>brez kosti</t>
    </r>
  </si>
  <si>
    <r>
      <t xml:space="preserve">GOVEJE  MLADO MESO, </t>
    </r>
    <r>
      <rPr>
        <b/>
        <sz val="10"/>
        <color theme="1"/>
        <rFont val="Arial"/>
        <family val="2"/>
        <charset val="238"/>
      </rPr>
      <t>REBRA</t>
    </r>
  </si>
  <si>
    <r>
      <t xml:space="preserve">GOVEJE  MLADO MESO, </t>
    </r>
    <r>
      <rPr>
        <b/>
        <sz val="10"/>
        <color theme="1"/>
        <rFont val="Arial"/>
        <family val="2"/>
        <charset val="238"/>
      </rPr>
      <t>STEGNO</t>
    </r>
    <r>
      <rPr>
        <sz val="10"/>
        <color theme="1"/>
        <rFont val="Arial"/>
        <family val="2"/>
        <charset val="238"/>
      </rPr>
      <t xml:space="preserve"> v </t>
    </r>
    <r>
      <rPr>
        <b/>
        <sz val="10"/>
        <color theme="1"/>
        <rFont val="Arial"/>
        <family val="2"/>
        <charset val="238"/>
      </rPr>
      <t>kosu</t>
    </r>
    <r>
      <rPr>
        <sz val="10"/>
        <color theme="1"/>
        <rFont val="Arial"/>
        <family val="2"/>
        <charset val="238"/>
      </rPr>
      <t xml:space="preserve">, </t>
    </r>
    <r>
      <rPr>
        <u/>
        <sz val="10"/>
        <color theme="1"/>
        <rFont val="Arial"/>
        <family val="2"/>
        <charset val="238"/>
      </rPr>
      <t xml:space="preserve"> </t>
    </r>
    <r>
      <rPr>
        <i/>
        <u/>
        <sz val="10"/>
        <color theme="1"/>
        <rFont val="Arial"/>
        <family val="2"/>
        <charset val="238"/>
      </rPr>
      <t>brez kosti</t>
    </r>
  </si>
  <si>
    <r>
      <t xml:space="preserve">GOVEJE MLADO MESO, </t>
    </r>
    <r>
      <rPr>
        <b/>
        <sz val="10"/>
        <color theme="1"/>
        <rFont val="Arial"/>
        <family val="2"/>
        <charset val="238"/>
      </rPr>
      <t>STEGNO,</t>
    </r>
    <r>
      <rPr>
        <sz val="10"/>
        <color theme="1"/>
        <rFont val="Arial"/>
        <family val="2"/>
        <charset val="238"/>
      </rPr>
      <t xml:space="preserve"> </t>
    </r>
    <r>
      <rPr>
        <b/>
        <sz val="10"/>
        <color theme="1"/>
        <rFont val="Arial"/>
        <family val="2"/>
        <charset val="238"/>
      </rPr>
      <t>kocke</t>
    </r>
    <r>
      <rPr>
        <sz val="10"/>
        <color theme="1"/>
        <rFont val="Arial"/>
        <family val="2"/>
        <charset val="238"/>
      </rPr>
      <t xml:space="preserve"> ali </t>
    </r>
    <r>
      <rPr>
        <b/>
        <sz val="10"/>
        <color theme="1"/>
        <rFont val="Arial"/>
        <family val="2"/>
        <charset val="238"/>
      </rPr>
      <t>zrezki</t>
    </r>
    <r>
      <rPr>
        <sz val="10"/>
        <color theme="1"/>
        <rFont val="Arial"/>
        <family val="2"/>
        <charset val="238"/>
      </rPr>
      <t xml:space="preserve">, </t>
    </r>
    <r>
      <rPr>
        <i/>
        <u/>
        <sz val="10"/>
        <color theme="1"/>
        <rFont val="Arial"/>
        <family val="2"/>
        <charset val="238"/>
      </rPr>
      <t>brez kosti</t>
    </r>
  </si>
  <si>
    <r>
      <t xml:space="preserve">HRENOVKE, </t>
    </r>
    <r>
      <rPr>
        <b/>
        <sz val="10"/>
        <rFont val="Arial"/>
        <family val="2"/>
        <charset val="238"/>
      </rPr>
      <t>SVINJSKE</t>
    </r>
    <r>
      <rPr>
        <sz val="10"/>
        <rFont val="Arial"/>
        <family val="2"/>
        <charset val="238"/>
      </rPr>
      <t>,</t>
    </r>
    <r>
      <rPr>
        <b/>
        <sz val="10"/>
        <rFont val="Arial"/>
        <family val="2"/>
        <charset val="238"/>
      </rPr>
      <t xml:space="preserve"> </t>
    </r>
    <r>
      <rPr>
        <sz val="10"/>
        <rFont val="Arial"/>
        <family val="2"/>
        <charset val="238"/>
      </rPr>
      <t>sveže</t>
    </r>
  </si>
  <si>
    <r>
      <t xml:space="preserve">ČEVAPČIČI, </t>
    </r>
    <r>
      <rPr>
        <b/>
        <sz val="10"/>
        <color theme="1"/>
        <rFont val="Arial"/>
        <family val="2"/>
        <charset val="238"/>
      </rPr>
      <t>sveže</t>
    </r>
    <r>
      <rPr>
        <sz val="10"/>
        <color theme="1"/>
        <rFont val="Arial"/>
        <family val="2"/>
        <charset val="238"/>
      </rPr>
      <t xml:space="preserve"> mešano mleto meso (svinjsko in goveje)</t>
    </r>
  </si>
  <si>
    <r>
      <t xml:space="preserve">SVINJSKO MESO, </t>
    </r>
    <r>
      <rPr>
        <b/>
        <sz val="10"/>
        <color theme="1"/>
        <rFont val="Arial"/>
        <family val="2"/>
        <charset val="238"/>
      </rPr>
      <t xml:space="preserve">STEGNO, </t>
    </r>
    <r>
      <rPr>
        <sz val="10"/>
        <color theme="1"/>
        <rFont val="Arial"/>
        <family val="2"/>
        <charset val="238"/>
      </rPr>
      <t>sveže,</t>
    </r>
    <r>
      <rPr>
        <b/>
        <sz val="10"/>
        <color theme="1"/>
        <rFont val="Arial"/>
        <family val="2"/>
        <charset val="238"/>
      </rPr>
      <t xml:space="preserve"> </t>
    </r>
    <r>
      <rPr>
        <i/>
        <u/>
        <sz val="10"/>
        <color theme="1"/>
        <rFont val="Arial"/>
        <family val="2"/>
        <charset val="238"/>
      </rPr>
      <t>brez kosti</t>
    </r>
    <r>
      <rPr>
        <i/>
        <sz val="10"/>
        <color theme="1"/>
        <rFont val="Arial"/>
        <family val="2"/>
        <charset val="238"/>
      </rPr>
      <t xml:space="preserve">, </t>
    </r>
    <r>
      <rPr>
        <b/>
        <sz val="10"/>
        <color theme="1"/>
        <rFont val="Arial"/>
        <family val="2"/>
        <charset val="238"/>
      </rPr>
      <t>v kosu</t>
    </r>
  </si>
  <si>
    <r>
      <t xml:space="preserve">SVINJSKO MESO, </t>
    </r>
    <r>
      <rPr>
        <b/>
        <sz val="10"/>
        <color theme="1"/>
        <rFont val="Arial"/>
        <family val="2"/>
        <charset val="238"/>
      </rPr>
      <t xml:space="preserve">STEGNO, </t>
    </r>
    <r>
      <rPr>
        <sz val="10"/>
        <color theme="1"/>
        <rFont val="Arial"/>
        <family val="2"/>
        <charset val="238"/>
      </rPr>
      <t>sveže,</t>
    </r>
    <r>
      <rPr>
        <b/>
        <sz val="10"/>
        <color theme="1"/>
        <rFont val="Arial"/>
        <family val="2"/>
        <charset val="238"/>
      </rPr>
      <t xml:space="preserve"> </t>
    </r>
    <r>
      <rPr>
        <i/>
        <u/>
        <sz val="10"/>
        <color theme="1"/>
        <rFont val="Arial"/>
        <family val="2"/>
        <charset val="238"/>
      </rPr>
      <t>brez kosti</t>
    </r>
    <r>
      <rPr>
        <i/>
        <sz val="10"/>
        <color theme="1"/>
        <rFont val="Arial"/>
        <family val="2"/>
        <charset val="238"/>
      </rPr>
      <t>,</t>
    </r>
    <r>
      <rPr>
        <b/>
        <sz val="10"/>
        <color theme="1"/>
        <rFont val="Arial"/>
        <family val="2"/>
        <charset val="238"/>
      </rPr>
      <t>rezano, zrezki ali kocke</t>
    </r>
  </si>
  <si>
    <r>
      <t xml:space="preserve">SVINJSKO MESO, </t>
    </r>
    <r>
      <rPr>
        <b/>
        <sz val="10"/>
        <color theme="1"/>
        <rFont val="Arial"/>
        <family val="2"/>
        <charset val="238"/>
      </rPr>
      <t>VRATOVINA,</t>
    </r>
    <r>
      <rPr>
        <sz val="10"/>
        <color theme="1"/>
        <rFont val="Arial"/>
        <family val="2"/>
        <charset val="238"/>
      </rPr>
      <t xml:space="preserve"> </t>
    </r>
    <r>
      <rPr>
        <b/>
        <sz val="10"/>
        <color theme="1"/>
        <rFont val="Arial"/>
        <family val="2"/>
        <charset val="238"/>
      </rPr>
      <t>prekajena ali pečena</t>
    </r>
    <r>
      <rPr>
        <sz val="10"/>
        <color theme="1"/>
        <rFont val="Arial"/>
        <family val="2"/>
        <charset val="238"/>
      </rPr>
      <t xml:space="preserve">, </t>
    </r>
    <r>
      <rPr>
        <i/>
        <u/>
        <sz val="10"/>
        <color theme="1"/>
        <rFont val="Arial"/>
        <family val="2"/>
        <charset val="238"/>
      </rPr>
      <t>brez kosti</t>
    </r>
    <r>
      <rPr>
        <sz val="10"/>
        <color theme="1"/>
        <rFont val="Arial"/>
        <family val="2"/>
        <charset val="238"/>
      </rPr>
      <t xml:space="preserve">, </t>
    </r>
    <r>
      <rPr>
        <b/>
        <sz val="10"/>
        <color theme="1"/>
        <rFont val="Arial"/>
        <family val="2"/>
        <charset val="238"/>
      </rPr>
      <t>v kosu</t>
    </r>
  </si>
  <si>
    <r>
      <t xml:space="preserve">SVINJSKO MESO, </t>
    </r>
    <r>
      <rPr>
        <b/>
        <sz val="10"/>
        <color theme="1"/>
        <rFont val="Arial"/>
        <family val="2"/>
        <charset val="238"/>
      </rPr>
      <t>VRATOVINA,</t>
    </r>
    <r>
      <rPr>
        <sz val="10"/>
        <color theme="1"/>
        <rFont val="Arial"/>
        <family val="2"/>
        <charset val="238"/>
      </rPr>
      <t xml:space="preserve"> </t>
    </r>
    <r>
      <rPr>
        <b/>
        <sz val="10"/>
        <color theme="1"/>
        <rFont val="Arial"/>
        <family val="2"/>
        <charset val="238"/>
      </rPr>
      <t>prekajena ali pečena</t>
    </r>
    <r>
      <rPr>
        <sz val="10"/>
        <color theme="1"/>
        <rFont val="Arial"/>
        <family val="2"/>
        <charset val="238"/>
      </rPr>
      <t xml:space="preserve">, </t>
    </r>
    <r>
      <rPr>
        <i/>
        <u/>
        <sz val="10"/>
        <color theme="1"/>
        <rFont val="Arial"/>
        <family val="2"/>
        <charset val="238"/>
      </rPr>
      <t>brez kosti</t>
    </r>
    <r>
      <rPr>
        <sz val="10"/>
        <color theme="1"/>
        <rFont val="Arial"/>
        <family val="2"/>
        <charset val="238"/>
      </rPr>
      <t xml:space="preserve">, </t>
    </r>
    <r>
      <rPr>
        <b/>
        <sz val="10"/>
        <color theme="1"/>
        <rFont val="Arial"/>
        <family val="2"/>
        <charset val="238"/>
      </rPr>
      <t>rezana</t>
    </r>
  </si>
  <si>
    <r>
      <t xml:space="preserve">SVINJSKO MESO, </t>
    </r>
    <r>
      <rPr>
        <b/>
        <sz val="10"/>
        <color theme="1"/>
        <rFont val="Arial"/>
        <family val="2"/>
        <charset val="238"/>
      </rPr>
      <t>HRBET (LAKS)</t>
    </r>
    <r>
      <rPr>
        <sz val="10"/>
        <color theme="1"/>
        <rFont val="Arial"/>
        <family val="2"/>
        <charset val="238"/>
      </rPr>
      <t xml:space="preserve">, sveže, </t>
    </r>
    <r>
      <rPr>
        <i/>
        <u/>
        <sz val="10"/>
        <color theme="1"/>
        <rFont val="Arial"/>
        <family val="2"/>
        <charset val="238"/>
      </rPr>
      <t>brez kosti</t>
    </r>
    <r>
      <rPr>
        <sz val="10"/>
        <color theme="1"/>
        <rFont val="Arial"/>
        <family val="2"/>
        <charset val="238"/>
      </rPr>
      <t xml:space="preserve">, </t>
    </r>
    <r>
      <rPr>
        <b/>
        <sz val="10"/>
        <color theme="1"/>
        <rFont val="Arial"/>
        <family val="2"/>
        <charset val="238"/>
      </rPr>
      <t>v kosu</t>
    </r>
  </si>
  <si>
    <r>
      <t xml:space="preserve">TELEČJE MESO, </t>
    </r>
    <r>
      <rPr>
        <b/>
        <sz val="10"/>
        <color theme="1"/>
        <rFont val="Arial"/>
        <family val="2"/>
        <charset val="238"/>
      </rPr>
      <t>STEGNO</t>
    </r>
    <r>
      <rPr>
        <sz val="10"/>
        <color theme="1"/>
        <rFont val="Arial"/>
        <family val="2"/>
        <charset val="238"/>
      </rPr>
      <t>, sveže,</t>
    </r>
    <r>
      <rPr>
        <i/>
        <u/>
        <sz val="10"/>
        <color theme="1"/>
        <rFont val="Arial"/>
        <family val="2"/>
        <charset val="238"/>
      </rPr>
      <t xml:space="preserve"> brez kosti</t>
    </r>
    <r>
      <rPr>
        <sz val="10"/>
        <color theme="1"/>
        <rFont val="Arial"/>
        <family val="2"/>
        <charset val="238"/>
      </rPr>
      <t>,</t>
    </r>
    <r>
      <rPr>
        <b/>
        <sz val="10"/>
        <color theme="1"/>
        <rFont val="Arial"/>
        <family val="2"/>
        <charset val="238"/>
      </rPr>
      <t xml:space="preserve"> v kosu</t>
    </r>
  </si>
  <si>
    <r>
      <t xml:space="preserve">TELEČJE MESO, </t>
    </r>
    <r>
      <rPr>
        <b/>
        <sz val="10"/>
        <color theme="1"/>
        <rFont val="Arial"/>
        <family val="2"/>
        <charset val="238"/>
      </rPr>
      <t>STEGNO</t>
    </r>
    <r>
      <rPr>
        <sz val="10"/>
        <color theme="1"/>
        <rFont val="Arial"/>
        <family val="2"/>
        <charset val="238"/>
      </rPr>
      <t>, sveže,</t>
    </r>
    <r>
      <rPr>
        <i/>
        <u/>
        <sz val="10"/>
        <color theme="1"/>
        <rFont val="Arial"/>
        <family val="2"/>
        <charset val="238"/>
      </rPr>
      <t xml:space="preserve"> brez kosti</t>
    </r>
    <r>
      <rPr>
        <sz val="10"/>
        <color theme="1"/>
        <rFont val="Arial"/>
        <family val="2"/>
        <charset val="238"/>
      </rPr>
      <t xml:space="preserve">, </t>
    </r>
    <r>
      <rPr>
        <b/>
        <sz val="10"/>
        <color theme="1"/>
        <rFont val="Arial"/>
        <family val="2"/>
        <charset val="238"/>
      </rPr>
      <t>narezano</t>
    </r>
  </si>
  <si>
    <t>2. SKLOP: PERUTNINSKO MESO IN PERUTNINSKI IZDELKI</t>
  </si>
  <si>
    <t>KOKOŠ, cela, sveža, za juho</t>
  </si>
  <si>
    <t>Meso mora biti:</t>
  </si>
  <si>
    <t>- nepoškodovano,</t>
  </si>
  <si>
    <t>- čisto, brez umazanije, krvi in drugih tujkov;</t>
  </si>
  <si>
    <t>- brez tujega vonja;</t>
  </si>
  <si>
    <t>- brez prostih vidnih krvnih madežev;</t>
  </si>
  <si>
    <t xml:space="preserve">- brez zdrobljenih kosti in anatomskih deformacij; </t>
  </si>
  <si>
    <t>- brez poškodb in podplutb;</t>
  </si>
  <si>
    <t>- v primeru sveže ohlajene perutnine brez znakov zamrznitve.</t>
  </si>
  <si>
    <t>OSLIČ - Marlucius hubbsi, zamrznjen file, brez kosti</t>
  </si>
  <si>
    <t>NOVOZELANDSKI REPAK, zamrznjen  file, očiščen, brez kosti</t>
  </si>
  <si>
    <t>POSTRV, zamrznjen file, očiščena, brez kosti</t>
  </si>
  <si>
    <t>Kakovost globoko zamrznjenih ribjih izdelkov mora biti skladna z zahtevami pravilnika. Pravilno pakirani izdelki morajo biti zamrznjeni in skladiščeni pri temperaturi pod –18ºC. Po odtajanju ne smejo imeti tujega ali žarkega vonja, prav tako ne smejo kazati znakov dehidracije. Panirna masa zamrznjenih paniranih ribjih izdelkov lahko vsebuje le aditive, ki jih dovoljuje pravilnik, prepovedana je uporaba konzervansov. Po toplotni obdelavi mora biti meso prijetnega vonja in okusa, pretežno čvrste konzistence in značilne barve za posamezni izdelek. Embalaža mora biti čista in  brez tujih vonjev. Deklaracija izdelka mora vsebovati vse podatke, ki so zakonsko zahtevani. Ribe in ribiški proizvodi morajo biti ob sprejemu zamrznjeni, brez znakov odtajevanja in ponovnega zamrzovanja</t>
  </si>
  <si>
    <t>4. SKLOP: MLEKO IN MLEČNI IZDELKI</t>
  </si>
  <si>
    <t>3. SKLOP: RIBE</t>
  </si>
  <si>
    <t>l</t>
  </si>
  <si>
    <t>1</t>
  </si>
  <si>
    <t>g</t>
  </si>
  <si>
    <t>NAMAZ - MLEČNI s smetano, različni okusi</t>
  </si>
  <si>
    <t>MASLO, surovo, neslano, I. kvalitete, z najmanj 82 % m.m, brez konzervansov in drugih aditivov</t>
  </si>
  <si>
    <t>TOPLJENI SIR, sir za mazanje</t>
  </si>
  <si>
    <t>5. SKLOP: KRUH, PEKOVSKI IN SLAŠČIČARSKI IZDELKI</t>
  </si>
  <si>
    <t>KRUH, polbeli, rezan</t>
  </si>
  <si>
    <t>KRUH, pirin, rezan</t>
  </si>
  <si>
    <t>KRUH, rženi, rezan</t>
  </si>
  <si>
    <t>KRUH, mešani, rezan</t>
  </si>
  <si>
    <t>32.</t>
  </si>
  <si>
    <t>33.</t>
  </si>
  <si>
    <t>34.</t>
  </si>
  <si>
    <t>35.</t>
  </si>
  <si>
    <t>KRUH, beli, rezan</t>
  </si>
  <si>
    <t>KRUH, črni, rezan</t>
  </si>
  <si>
    <t>KRUH, koruzni mešani, rezan</t>
  </si>
  <si>
    <t>KRUH, polnozrnati pšenični, rezan</t>
  </si>
  <si>
    <t>KRUH, mešani, s semeni, rezan</t>
  </si>
  <si>
    <t>KROF z marmelado</t>
  </si>
  <si>
    <t>MAKOVKA</t>
  </si>
  <si>
    <t>POTIČKA, rožičeva</t>
  </si>
  <si>
    <t>POTIČKA, orehova</t>
  </si>
  <si>
    <t>POTIČKA, kokosova</t>
  </si>
  <si>
    <t>ŠTRUČKA, mlečna</t>
  </si>
  <si>
    <t>ROGLJIČ - navadni</t>
  </si>
  <si>
    <t>ŠTRUČKA, šunka sir</t>
  </si>
  <si>
    <t>ŠTRUČKA, sirova</t>
  </si>
  <si>
    <t>ŽEMLJA, bela</t>
  </si>
  <si>
    <t>ŽEMLJA polnozrnata</t>
  </si>
  <si>
    <t>Transport izdelkov mora biti v ustrezni embalaži in v ustreznih pogojih glede na posamezen izdelek.</t>
  </si>
  <si>
    <t xml:space="preserve">Kruh je narejen iz moke različnih tipov, vode, kvasa in soli. Kot dodatne sestavine kruha so lahko tudi druga živila ter aditivi, ki jih opredeljujejo pravilniki. Vsi izdelki morajo biti označeni skladno s predpisi. Štruce in hlebci morajo biti pravilnih oblik. Kruh mora biti primerno pečen, z lepo zapečeno skorjo in ne zažgan. Okus in vonj morata biti prijetna in značilna za posamezen tip kruha, prav tako mora biti primerna tekstura kruha. </t>
  </si>
  <si>
    <t>6. SKLOP: JAJCA IN BIO JAJCA</t>
  </si>
  <si>
    <t>JAJCE, kokošje, A kategorija, velikosti L, talna reja</t>
  </si>
  <si>
    <t>7. SKLOP: ŽITA, IZDELKI IZ ŽIT IN MLEVSKI IZDELKI</t>
  </si>
  <si>
    <t xml:space="preserve">Zahtevana dostava: vsaj dvakrat tedensko med 08:00 in 12:00 uro </t>
  </si>
  <si>
    <t xml:space="preserve">Zahtevana dostava: dnevno med 05:30 in 6:00 uro </t>
  </si>
  <si>
    <t xml:space="preserve">Zahtevana dostava: dnevno med 5:30 in 6:00 uro </t>
  </si>
  <si>
    <t>FRITATI</t>
  </si>
  <si>
    <t>JEŠPRENJ, oluščeni ječmen</t>
  </si>
  <si>
    <t>KAŠA, ajdova</t>
  </si>
  <si>
    <t>KAŠA, prosena</t>
  </si>
  <si>
    <t>KUS KUS, navadni</t>
  </si>
  <si>
    <t>MOKA, ajdova</t>
  </si>
  <si>
    <t>MOKA, koruzna</t>
  </si>
  <si>
    <t>MOKA, pirina</t>
  </si>
  <si>
    <t>MOKA, riževa</t>
  </si>
  <si>
    <t>MOKA, polnozrnata</t>
  </si>
  <si>
    <t>RIŽ, okroglozrnat</t>
  </si>
  <si>
    <t>RIŽ, dolgozrnat</t>
  </si>
  <si>
    <t>RIŽ, parboiled</t>
  </si>
  <si>
    <t>RIŽ,dolgozrnat, rjavi</t>
  </si>
  <si>
    <t>TESTENINE - KRPICE, jajčne, velike</t>
  </si>
  <si>
    <t>ZDROB, koruzni</t>
  </si>
  <si>
    <t>ZDROB, pšenični</t>
  </si>
  <si>
    <t>ZDROB, pirin</t>
  </si>
  <si>
    <t>ZLATE KROGLICE</t>
  </si>
  <si>
    <t>MLINCI, jajčni</t>
  </si>
  <si>
    <t>MLINCI, brez jajc in sledi jajc</t>
  </si>
  <si>
    <t>36.</t>
  </si>
  <si>
    <t>Žita se lahko dobavijo sveže ali konzervirane. Biti morajo nepoškodovane in zdrave, brez gnilobe in poškodb, brez tujih primesi, okusa in vonja, biti morajo suhe (brez zunanje vlage). Prav tako morajo biti brez škodljivcev in poškodb, ki bi jih povzročali škodljivci, ter brez poškodb od zmrzali ali sonca. Ne smejo vsebovati več ostankov sredstev za varstvo rastlin, kot je dovoljeno s pravilniki.</t>
  </si>
  <si>
    <t xml:space="preserve">Prepovedana je vsakršna genetska spremenjenost. </t>
  </si>
  <si>
    <t>Vsi izdelki morajo biti označeni skladno s predpisi za splošno označevanje živil.</t>
  </si>
  <si>
    <t>Testenine so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t>
  </si>
  <si>
    <t>Jajčne testenine so izdelane iz mlevskih izdelkov - durum moka, vode in jajc in morajo vsebovati najmanj 3 jajca, ki se v skladu s predpisi o kakovosti jajc razvrščajo v razred D, ali najmanj 124 g jajčnega melanža ali ustrezno količino jajčnega prahu na 1 kg mlevskih izdelkov.</t>
  </si>
  <si>
    <t>8. SKLOP: SVEŽE SADJE IN ZELENJAVA</t>
  </si>
  <si>
    <t>BUČNA SEMENA</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</si>
  <si>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</si>
  <si>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</si>
  <si>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</si>
  <si>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</si>
  <si>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</si>
  <si>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</si>
  <si>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</si>
  <si>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</si>
  <si>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</si>
  <si>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</si>
  <si>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</si>
  <si>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</si>
  <si>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</si>
  <si>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</si>
  <si>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</si>
  <si>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</si>
  <si>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</si>
  <si>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</si>
  <si>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</si>
  <si>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</si>
  <si>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</si>
  <si>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</si>
  <si>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</si>
  <si>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</si>
  <si>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</si>
  <si>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</si>
  <si>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</si>
  <si>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</si>
  <si>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</si>
  <si>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</si>
  <si>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BLITVA</t>
  </si>
  <si>
    <t>BOROVNICE</t>
  </si>
  <si>
    <t>BRESKVE</t>
  </si>
  <si>
    <t>BROKOLI</t>
  </si>
  <si>
    <t>BUČKE</t>
  </si>
  <si>
    <t>ČEBULA, sveža</t>
  </si>
  <si>
    <t>ČEŠNJE</t>
  </si>
  <si>
    <t>ČIČERIKA</t>
  </si>
  <si>
    <t>FIŽOL - stročji</t>
  </si>
  <si>
    <t>FIŽOL - suhi</t>
  </si>
  <si>
    <t>FIŽOL - češnjevec v zrnju</t>
  </si>
  <si>
    <t>HRUŠKE</t>
  </si>
  <si>
    <t>JABOLKA, različne sorte</t>
  </si>
  <si>
    <t>JAGODE</t>
  </si>
  <si>
    <t>KISLA REPA</t>
  </si>
  <si>
    <t>KISLO ZELJE</t>
  </si>
  <si>
    <t>KITAJSKO ZELJE</t>
  </si>
  <si>
    <t>KIVI</t>
  </si>
  <si>
    <t>KLEMENTINE</t>
  </si>
  <si>
    <t>KOLERABA</t>
  </si>
  <si>
    <t>KORENJE</t>
  </si>
  <si>
    <t>KROMPIR - mladi</t>
  </si>
  <si>
    <t>KUMARE</t>
  </si>
  <si>
    <t>67.</t>
  </si>
  <si>
    <t>68.</t>
  </si>
  <si>
    <t>LIMONE</t>
  </si>
  <si>
    <t>LUBENICE</t>
  </si>
  <si>
    <t>MALINE</t>
  </si>
  <si>
    <t>MANDARINE</t>
  </si>
  <si>
    <t>KROMPIR</t>
  </si>
  <si>
    <t>MARELICE</t>
  </si>
  <si>
    <t>MELONE</t>
  </si>
  <si>
    <t>MOTOVILEC</t>
  </si>
  <si>
    <t>NEKTARINE</t>
  </si>
  <si>
    <t>OHROVT - svež</t>
  </si>
  <si>
    <t>OREHI - jedrca</t>
  </si>
  <si>
    <t>PAPRIKA - rumena</t>
  </si>
  <si>
    <t>PAPRIKA - zelena</t>
  </si>
  <si>
    <t>PAPRIKA - rdeča</t>
  </si>
  <si>
    <t>PARADIŽNIK - grapolo</t>
  </si>
  <si>
    <t>PETERŠILJ - svež, listni koren</t>
  </si>
  <si>
    <t>POMARANČE</t>
  </si>
  <si>
    <t>POR - svež</t>
  </si>
  <si>
    <t>ANANAS</t>
  </si>
  <si>
    <t>BANANE</t>
  </si>
  <si>
    <t>BELUŠI - ŠPARGLJI</t>
  </si>
  <si>
    <t>CVETAČA - cvet, sveža</t>
  </si>
  <si>
    <t>ČESEN</t>
  </si>
  <si>
    <t>GROZDJE - belo</t>
  </si>
  <si>
    <t>GROZDJE - rdeče</t>
  </si>
  <si>
    <t>KAKI - vanilija</t>
  </si>
  <si>
    <t>KROMPIR, očiščen</t>
  </si>
  <si>
    <t>KROMPIR - MLADI, očiščen</t>
  </si>
  <si>
    <t>RADIČ - rdeči</t>
  </si>
  <si>
    <t>RADIČ - zeleni</t>
  </si>
  <si>
    <t>RDEČA REDKVICA</t>
  </si>
  <si>
    <t>ROZINE</t>
  </si>
  <si>
    <t>RINGLO</t>
  </si>
  <si>
    <t>SLIVE</t>
  </si>
  <si>
    <t>SOJA</t>
  </si>
  <si>
    <t>SOLATA - gentila</t>
  </si>
  <si>
    <t>SOLATA -  kristalka</t>
  </si>
  <si>
    <t>SOLATA - endivja</t>
  </si>
  <si>
    <t>ZELENA - gomolj</t>
  </si>
  <si>
    <t>9. SKLOP: KONZERVIRANI IZDELKI</t>
  </si>
  <si>
    <t>Konzervirani izdelki iz navedene skupine morajo ustrezati vsem zahtevam zakonodaje. Ponudnik mora dostavljati živilske izdelke pod pogoji in na način, določenimi v pogodbi o dobavi živil, ki je sestavni del razpisne dokumentacije. Ustrezna mora biti kvaliteta živil (izvidi ne smejo biti starejši od 3 mesecev). Izdelki ne smejo vsebovati zdravju škodljivih snovi (toksinov, patogenih MO, prekoračenih mej vsebnosti aditiv, barvil,...). Organoleptične lastnosti morajo ustrezati predpisanim normativom. Zahtevamo stroge higienske normative v celotnem procesu proizvodnje, transporta in dostave, ponujeni izdelki morajo biti na zalogi. Vsi izdelki morajo imeti ustrezno deklaracijo. Skladiščenje in transport mora potekati v skladu s predpisi in s HACCP sistemom.</t>
  </si>
  <si>
    <t>AJVAR, nepekoč, brez konzervansov, enakovredno Natureti</t>
  </si>
  <si>
    <t>GORČICA</t>
  </si>
  <si>
    <t>FIŽOL - rjavi, zrnje</t>
  </si>
  <si>
    <t>HREN s smetano</t>
  </si>
  <si>
    <t>KOMPOT - ananas, koščki, manj sladek</t>
  </si>
  <si>
    <t>KOMPOT - breskev, manj sladek</t>
  </si>
  <si>
    <t>KOMPOT - marelica, manj sladek</t>
  </si>
  <si>
    <t>KOMPOT - sadna solata, manj sladek</t>
  </si>
  <si>
    <t>KOMPOT - mešani, manj sladek</t>
  </si>
  <si>
    <t>KUMARICE v kisu</t>
  </si>
  <si>
    <t>KORUZA v slanici</t>
  </si>
  <si>
    <t>KORUZA V ZRNJU, v slanici</t>
  </si>
  <si>
    <t>MAJONEZA enakovredna Hellmann's ali Thomy</t>
  </si>
  <si>
    <t>MAJONEZA, enakovredna Hellmann's ali Thomy</t>
  </si>
  <si>
    <t>PARADIŽNIKOV KONCENTRAT</t>
  </si>
  <si>
    <t>OLIVE v slanici, zelene brez koščic, brez konzervansov, enakovredno Natureti</t>
  </si>
  <si>
    <t>PAPRIKA, rumena fileti v kisu, brez konzervansov, enakovredno Natureti</t>
  </si>
  <si>
    <t>PAPRIKA, rdeči fileti v kisu, brez konzervansov, enakovredno Natureti</t>
  </si>
  <si>
    <t>PAPRIKA, pečena, brez konzervansov, enakovredno Natureti</t>
  </si>
  <si>
    <t>PARADIŽNIK - PELATI</t>
  </si>
  <si>
    <t>RDEČA PESA, brez konzervansov, enakovredna Natureti</t>
  </si>
  <si>
    <t>RDEČA PESA, brez konzervansov</t>
  </si>
  <si>
    <t>TUNA - kosi v olivnem olju</t>
  </si>
  <si>
    <t>10. SKLOP: ZAMRZNJENO TESTO IN ZAMRZNJENI IZDELKI IZ TESTA</t>
  </si>
  <si>
    <t>OCVRTKI - SIROVI</t>
  </si>
  <si>
    <t>ROGLJIČEK, brez jajc, brez kravjega mleka</t>
  </si>
  <si>
    <t>TESTO za lazanjo</t>
  </si>
  <si>
    <t>PALAČINKE</t>
  </si>
  <si>
    <t>TESTO - listnato</t>
  </si>
  <si>
    <t>ZAVITEK - jabolčni</t>
  </si>
  <si>
    <t>ZAVITEK - mešani</t>
  </si>
  <si>
    <t>CMOKI - ZDROBOVI</t>
  </si>
  <si>
    <t>CMOKI - KRUHOVI</t>
  </si>
  <si>
    <t>Kakovost globoko zamrznjenih izdelkov mora biti skladna z zahtevami pravilnika. Pravilno pakirani izdelki morajo biti zamrznjeni in skladiščeni pri zakonsko določeni temperaturi. Po odtajanju ne smejo imeti tujega vonja. Proizvodi morajo biti ob sprejemu zamrznjeni, brez znakov odtajevanja in ponovnega zamrzovanja.</t>
  </si>
  <si>
    <t>Prepovedana sta barvanje in aromatiziranje izdelkov, prav tako niso dovoljeni konzervansi. Vsi izdelki morajo biti deklarirani skladno s predpisi za splošno označevanje živil.</t>
  </si>
  <si>
    <t>V kolikor je pri artiklu navedena blagovna znamka, jo naročnik navaja v tem smislu, da se zahteva enakovredna kvaliteta in okus.</t>
  </si>
  <si>
    <r>
      <t xml:space="preserve">CMOKI - </t>
    </r>
    <r>
      <rPr>
        <b/>
        <sz val="10"/>
        <color theme="1"/>
        <rFont val="Arial"/>
        <family val="2"/>
        <charset val="238"/>
      </rPr>
      <t>marelični</t>
    </r>
  </si>
  <si>
    <r>
      <t xml:space="preserve">CMOKI - </t>
    </r>
    <r>
      <rPr>
        <b/>
        <sz val="10"/>
        <color theme="1"/>
        <rFont val="Arial"/>
        <family val="2"/>
        <charset val="238"/>
      </rPr>
      <t>jagodni</t>
    </r>
  </si>
  <si>
    <r>
      <t xml:space="preserve">CMOKI - </t>
    </r>
    <r>
      <rPr>
        <b/>
        <sz val="10"/>
        <color theme="1"/>
        <rFont val="Arial"/>
        <family val="2"/>
        <charset val="238"/>
      </rPr>
      <t>slivovi</t>
    </r>
  </si>
  <si>
    <r>
      <t xml:space="preserve">CMOKI - </t>
    </r>
    <r>
      <rPr>
        <b/>
        <sz val="10"/>
        <color theme="1"/>
        <rFont val="Arial"/>
        <family val="2"/>
        <charset val="238"/>
      </rPr>
      <t>borovničevi</t>
    </r>
  </si>
  <si>
    <r>
      <t xml:space="preserve">SVALJKI - </t>
    </r>
    <r>
      <rPr>
        <b/>
        <sz val="10"/>
        <color theme="1"/>
        <rFont val="Arial"/>
        <family val="2"/>
        <charset val="238"/>
      </rPr>
      <t>krompirjevi</t>
    </r>
  </si>
  <si>
    <r>
      <t xml:space="preserve">SVALJKI - </t>
    </r>
    <r>
      <rPr>
        <b/>
        <sz val="10"/>
        <color theme="1"/>
        <rFont val="Arial"/>
        <family val="2"/>
        <charset val="238"/>
      </rPr>
      <t>pirini</t>
    </r>
    <r>
      <rPr>
        <sz val="10"/>
        <color theme="1"/>
        <rFont val="Arial"/>
        <family val="2"/>
        <charset val="238"/>
      </rPr>
      <t xml:space="preserve"> </t>
    </r>
  </si>
  <si>
    <r>
      <t xml:space="preserve">SVALJKI - </t>
    </r>
    <r>
      <rPr>
        <b/>
        <sz val="10"/>
        <color theme="1"/>
        <rFont val="Arial"/>
        <family val="2"/>
        <charset val="238"/>
      </rPr>
      <t>rženi</t>
    </r>
  </si>
  <si>
    <r>
      <t xml:space="preserve">ŠTRUKLJI - </t>
    </r>
    <r>
      <rPr>
        <b/>
        <sz val="10"/>
        <color theme="1"/>
        <rFont val="Arial"/>
        <family val="2"/>
        <charset val="238"/>
      </rPr>
      <t>skutni</t>
    </r>
  </si>
  <si>
    <r>
      <t xml:space="preserve">ŠTRUKLJI - </t>
    </r>
    <r>
      <rPr>
        <b/>
        <sz val="10"/>
        <color theme="1"/>
        <rFont val="Arial"/>
        <family val="2"/>
        <charset val="238"/>
      </rPr>
      <t>orehovi</t>
    </r>
  </si>
  <si>
    <r>
      <t xml:space="preserve">PIŠČANČJA </t>
    </r>
    <r>
      <rPr>
        <b/>
        <sz val="10"/>
        <rFont val="Arial"/>
        <family val="2"/>
        <charset val="238"/>
      </rPr>
      <t>BEDRA,</t>
    </r>
    <r>
      <rPr>
        <sz val="10"/>
        <rFont val="Arial"/>
        <family val="2"/>
        <charset val="238"/>
      </rPr>
      <t xml:space="preserve"> sveža, </t>
    </r>
    <r>
      <rPr>
        <i/>
        <u/>
        <sz val="10"/>
        <rFont val="Arial"/>
        <family val="2"/>
        <charset val="238"/>
      </rPr>
      <t>s kostjo in s kožo</t>
    </r>
  </si>
  <si>
    <r>
      <t xml:space="preserve">PIŠČANČJA </t>
    </r>
    <r>
      <rPr>
        <b/>
        <sz val="10"/>
        <rFont val="Arial"/>
        <family val="2"/>
        <charset val="238"/>
      </rPr>
      <t>BEDRA,</t>
    </r>
    <r>
      <rPr>
        <sz val="10"/>
        <rFont val="Arial"/>
        <family val="2"/>
        <charset val="238"/>
      </rPr>
      <t xml:space="preserve"> sveža, </t>
    </r>
    <r>
      <rPr>
        <i/>
        <u/>
        <sz val="10"/>
        <rFont val="Arial"/>
        <family val="2"/>
        <charset val="238"/>
      </rPr>
      <t>brez kosti in brez kože</t>
    </r>
  </si>
  <si>
    <r>
      <t xml:space="preserve">PIŠČANČJA </t>
    </r>
    <r>
      <rPr>
        <b/>
        <sz val="10"/>
        <rFont val="Arial"/>
        <family val="2"/>
        <charset val="238"/>
      </rPr>
      <t>SALAMA,</t>
    </r>
    <r>
      <rPr>
        <sz val="10"/>
        <rFont val="Arial"/>
        <family val="2"/>
        <charset val="238"/>
      </rPr>
      <t xml:space="preserve"> poltrajna, </t>
    </r>
    <r>
      <rPr>
        <b/>
        <sz val="10"/>
        <rFont val="Arial"/>
        <family val="2"/>
        <charset val="238"/>
      </rPr>
      <t>v kosu</t>
    </r>
  </si>
  <si>
    <r>
      <t xml:space="preserve">PIŠČANČJA </t>
    </r>
    <r>
      <rPr>
        <b/>
        <sz val="10"/>
        <rFont val="Arial"/>
        <family val="2"/>
        <charset val="238"/>
      </rPr>
      <t>SALAMA,</t>
    </r>
    <r>
      <rPr>
        <sz val="10"/>
        <rFont val="Arial"/>
        <family val="2"/>
        <charset val="238"/>
      </rPr>
      <t xml:space="preserve"> poltrajna, </t>
    </r>
    <r>
      <rPr>
        <b/>
        <sz val="10"/>
        <rFont val="Arial"/>
        <family val="2"/>
        <charset val="238"/>
      </rPr>
      <t>narezana</t>
    </r>
  </si>
  <si>
    <r>
      <t xml:space="preserve">PIŠČANČJA </t>
    </r>
    <r>
      <rPr>
        <b/>
        <sz val="10"/>
        <rFont val="Arial"/>
        <family val="2"/>
        <charset val="238"/>
      </rPr>
      <t>KRAČA,</t>
    </r>
    <r>
      <rPr>
        <sz val="10"/>
        <rFont val="Arial"/>
        <family val="2"/>
        <charset val="238"/>
      </rPr>
      <t xml:space="preserve"> sveža, </t>
    </r>
    <r>
      <rPr>
        <i/>
        <u/>
        <sz val="10"/>
        <rFont val="Arial"/>
        <family val="2"/>
        <charset val="238"/>
      </rPr>
      <t>s kostjo in s kožo</t>
    </r>
  </si>
  <si>
    <r>
      <t xml:space="preserve">PIŠČANČJA </t>
    </r>
    <r>
      <rPr>
        <b/>
        <sz val="10"/>
        <rFont val="Arial"/>
        <family val="2"/>
        <charset val="238"/>
      </rPr>
      <t>KRAČA,</t>
    </r>
    <r>
      <rPr>
        <sz val="10"/>
        <rFont val="Arial"/>
        <family val="2"/>
        <charset val="238"/>
      </rPr>
      <t xml:space="preserve"> sveža, </t>
    </r>
    <r>
      <rPr>
        <i/>
        <u/>
        <sz val="10"/>
        <rFont val="Arial"/>
        <family val="2"/>
        <charset val="238"/>
      </rPr>
      <t>brez kosti in brez kože</t>
    </r>
  </si>
  <si>
    <r>
      <t xml:space="preserve">PIŠČANČJA </t>
    </r>
    <r>
      <rPr>
        <b/>
        <sz val="10"/>
        <rFont val="Arial"/>
        <family val="2"/>
        <charset val="238"/>
      </rPr>
      <t>PRSA,</t>
    </r>
    <r>
      <rPr>
        <sz val="10"/>
        <rFont val="Arial"/>
        <family val="2"/>
        <charset val="238"/>
      </rPr>
      <t xml:space="preserve"> sveža, </t>
    </r>
    <r>
      <rPr>
        <i/>
        <u/>
        <sz val="10"/>
        <rFont val="Arial"/>
        <family val="2"/>
        <charset val="238"/>
      </rPr>
      <t>s kostjo in kožo</t>
    </r>
  </si>
  <si>
    <r>
      <t xml:space="preserve">PIŠČANČJA </t>
    </r>
    <r>
      <rPr>
        <b/>
        <sz val="10"/>
        <rFont val="Arial"/>
        <family val="2"/>
        <charset val="238"/>
      </rPr>
      <t>PRSA,</t>
    </r>
    <r>
      <rPr>
        <sz val="10"/>
        <rFont val="Arial"/>
        <family val="2"/>
        <charset val="238"/>
      </rPr>
      <t xml:space="preserve"> sveža, </t>
    </r>
    <r>
      <rPr>
        <i/>
        <u/>
        <sz val="10"/>
        <rFont val="Arial"/>
        <family val="2"/>
        <charset val="238"/>
      </rPr>
      <t>brez kosti in brez kože</t>
    </r>
  </si>
  <si>
    <r>
      <t xml:space="preserve">PIŠČANČJA </t>
    </r>
    <r>
      <rPr>
        <b/>
        <sz val="10"/>
        <rFont val="Arial"/>
        <family val="2"/>
        <charset val="238"/>
      </rPr>
      <t>PRSA,</t>
    </r>
    <r>
      <rPr>
        <sz val="10"/>
        <rFont val="Arial"/>
        <family val="2"/>
        <charset val="238"/>
      </rPr>
      <t xml:space="preserve"> file</t>
    </r>
  </si>
  <si>
    <r>
      <t xml:space="preserve">PIŠČANČJE </t>
    </r>
    <r>
      <rPr>
        <b/>
        <sz val="10"/>
        <rFont val="Arial"/>
        <family val="2"/>
        <charset val="238"/>
      </rPr>
      <t>STEGNO,</t>
    </r>
    <r>
      <rPr>
        <sz val="10"/>
        <rFont val="Arial"/>
        <family val="2"/>
        <charset val="238"/>
      </rPr>
      <t xml:space="preserve"> sveže, </t>
    </r>
    <r>
      <rPr>
        <i/>
        <u/>
        <sz val="10"/>
        <rFont val="Arial"/>
        <family val="2"/>
        <charset val="238"/>
      </rPr>
      <t>s kostjo in s kožo</t>
    </r>
  </si>
  <si>
    <r>
      <t xml:space="preserve">PIŠČANČJA </t>
    </r>
    <r>
      <rPr>
        <b/>
        <sz val="10"/>
        <rFont val="Arial"/>
        <family val="2"/>
        <charset val="238"/>
      </rPr>
      <t>STEGNO,</t>
    </r>
    <r>
      <rPr>
        <sz val="10"/>
        <rFont val="Arial"/>
        <family val="2"/>
        <charset val="238"/>
      </rPr>
      <t xml:space="preserve"> sveže, </t>
    </r>
    <r>
      <rPr>
        <i/>
        <u/>
        <sz val="10"/>
        <rFont val="Arial"/>
        <family val="2"/>
        <charset val="238"/>
      </rPr>
      <t>brez kosti in brez kože</t>
    </r>
  </si>
  <si>
    <r>
      <t xml:space="preserve">PIŠČANČJE </t>
    </r>
    <r>
      <rPr>
        <b/>
        <sz val="10"/>
        <rFont val="Arial"/>
        <family val="2"/>
        <charset val="238"/>
      </rPr>
      <t>NABODALO,</t>
    </r>
    <r>
      <rPr>
        <sz val="10"/>
        <rFont val="Arial"/>
        <family val="2"/>
        <charset val="238"/>
      </rPr>
      <t xml:space="preserve"> sveže meso</t>
    </r>
  </si>
  <si>
    <r>
      <t xml:space="preserve">PURANJE </t>
    </r>
    <r>
      <rPr>
        <b/>
        <sz val="10"/>
        <rFont val="Arial"/>
        <family val="2"/>
        <charset val="238"/>
      </rPr>
      <t>PRSI</t>
    </r>
    <r>
      <rPr>
        <sz val="10"/>
        <rFont val="Arial"/>
        <family val="2"/>
        <charset val="238"/>
      </rPr>
      <t xml:space="preserve"> - sveže, </t>
    </r>
    <r>
      <rPr>
        <i/>
        <u/>
        <sz val="10"/>
        <rFont val="Arial"/>
        <family val="2"/>
        <charset val="238"/>
      </rPr>
      <t>brez kosti in brez kože</t>
    </r>
    <r>
      <rPr>
        <i/>
        <sz val="10"/>
        <rFont val="Arial"/>
        <family val="2"/>
        <charset val="238"/>
      </rPr>
      <t xml:space="preserve">, </t>
    </r>
    <r>
      <rPr>
        <b/>
        <sz val="10"/>
        <rFont val="Arial"/>
        <family val="2"/>
        <charset val="238"/>
      </rPr>
      <t>v kosu</t>
    </r>
  </si>
  <si>
    <r>
      <t xml:space="preserve">PURANJE </t>
    </r>
    <r>
      <rPr>
        <b/>
        <sz val="10"/>
        <rFont val="Arial"/>
        <family val="2"/>
        <charset val="238"/>
      </rPr>
      <t>PRSI</t>
    </r>
    <r>
      <rPr>
        <sz val="10"/>
        <rFont val="Arial"/>
        <family val="2"/>
        <charset val="238"/>
      </rPr>
      <t xml:space="preserve"> - sveže, brez </t>
    </r>
    <r>
      <rPr>
        <i/>
        <u/>
        <sz val="10"/>
        <rFont val="Arial"/>
        <family val="2"/>
        <charset val="238"/>
      </rPr>
      <t>kosti in brez kože</t>
    </r>
    <r>
      <rPr>
        <i/>
        <sz val="10"/>
        <rFont val="Arial"/>
        <family val="2"/>
        <charset val="238"/>
      </rPr>
      <t xml:space="preserve">, </t>
    </r>
    <r>
      <rPr>
        <b/>
        <sz val="10"/>
        <rFont val="Arial"/>
        <family val="2"/>
        <charset val="238"/>
      </rPr>
      <t>kocke</t>
    </r>
  </si>
  <si>
    <r>
      <t xml:space="preserve">PURANJE </t>
    </r>
    <r>
      <rPr>
        <b/>
        <sz val="10"/>
        <rFont val="Arial"/>
        <family val="2"/>
        <charset val="238"/>
      </rPr>
      <t>STEGNO</t>
    </r>
    <r>
      <rPr>
        <sz val="10"/>
        <rFont val="Arial"/>
        <family val="2"/>
        <charset val="238"/>
      </rPr>
      <t xml:space="preserve"> - sveže, brez </t>
    </r>
    <r>
      <rPr>
        <i/>
        <u/>
        <sz val="10"/>
        <rFont val="Arial"/>
        <family val="2"/>
        <charset val="238"/>
      </rPr>
      <t>kosti in brez kože</t>
    </r>
    <r>
      <rPr>
        <i/>
        <sz val="10"/>
        <rFont val="Arial"/>
        <family val="2"/>
        <charset val="238"/>
      </rPr>
      <t xml:space="preserve">, </t>
    </r>
    <r>
      <rPr>
        <b/>
        <sz val="10"/>
        <rFont val="Arial"/>
        <family val="2"/>
        <charset val="238"/>
      </rPr>
      <t>kocke</t>
    </r>
  </si>
  <si>
    <r>
      <t xml:space="preserve">PURANJE </t>
    </r>
    <r>
      <rPr>
        <b/>
        <sz val="10"/>
        <rFont val="Arial"/>
        <family val="2"/>
        <charset val="238"/>
      </rPr>
      <t>NABODALO,</t>
    </r>
    <r>
      <rPr>
        <sz val="10"/>
        <rFont val="Arial"/>
        <family val="2"/>
        <charset val="238"/>
      </rPr>
      <t xml:space="preserve"> sveže meso </t>
    </r>
  </si>
  <si>
    <r>
      <t xml:space="preserve">PURANJA </t>
    </r>
    <r>
      <rPr>
        <b/>
        <sz val="10"/>
        <rFont val="Arial"/>
        <family val="2"/>
        <charset val="238"/>
      </rPr>
      <t>ŠUNKA,</t>
    </r>
    <r>
      <rPr>
        <sz val="10"/>
        <rFont val="Arial"/>
        <family val="2"/>
        <charset val="238"/>
      </rPr>
      <t xml:space="preserve"> poltrajna, </t>
    </r>
    <r>
      <rPr>
        <b/>
        <sz val="10"/>
        <rFont val="Arial"/>
        <family val="2"/>
        <charset val="238"/>
      </rPr>
      <t>v kosu</t>
    </r>
  </si>
  <si>
    <r>
      <t xml:space="preserve">PURANJA </t>
    </r>
    <r>
      <rPr>
        <b/>
        <sz val="10"/>
        <rFont val="Arial"/>
        <family val="2"/>
        <charset val="238"/>
      </rPr>
      <t>ŠUNKA,</t>
    </r>
    <r>
      <rPr>
        <sz val="10"/>
        <rFont val="Arial"/>
        <family val="2"/>
        <charset val="238"/>
      </rPr>
      <t xml:space="preserve"> poltrajna, </t>
    </r>
    <r>
      <rPr>
        <b/>
        <sz val="10"/>
        <rFont val="Arial"/>
        <family val="2"/>
        <charset val="238"/>
      </rPr>
      <t>narezana</t>
    </r>
  </si>
  <si>
    <r>
      <t>HRENOVKA</t>
    </r>
    <r>
      <rPr>
        <b/>
        <sz val="10"/>
        <rFont val="Arial"/>
        <family val="2"/>
        <charset val="238"/>
      </rPr>
      <t xml:space="preserve"> -  PIŠČANČJA, z ovojem</t>
    </r>
  </si>
  <si>
    <r>
      <t>HRENOVKA</t>
    </r>
    <r>
      <rPr>
        <b/>
        <sz val="10"/>
        <rFont val="Arial"/>
        <family val="2"/>
        <charset val="238"/>
      </rPr>
      <t xml:space="preserve"> -  PIŠČANČJA, brez ovoja</t>
    </r>
  </si>
  <si>
    <r>
      <t>MLEKO,</t>
    </r>
    <r>
      <rPr>
        <b/>
        <sz val="10"/>
        <rFont val="Arial"/>
        <family val="2"/>
        <charset val="238"/>
      </rPr>
      <t>pasterizirano,</t>
    </r>
    <r>
      <rPr>
        <sz val="10"/>
        <rFont val="Arial"/>
        <family val="2"/>
        <charset val="238"/>
      </rPr>
      <t xml:space="preserve"> homogenizirano, </t>
    </r>
    <r>
      <rPr>
        <b/>
        <sz val="10"/>
        <rFont val="Arial"/>
        <family val="2"/>
        <charset val="238"/>
      </rPr>
      <t>3,2 - 3,5 % m.m.</t>
    </r>
    <r>
      <rPr>
        <sz val="10"/>
        <rFont val="Arial"/>
        <family val="2"/>
        <charset val="238"/>
      </rPr>
      <t>, brez konzervansov in drugih aditivov</t>
    </r>
  </si>
  <si>
    <r>
      <t xml:space="preserve">MLEKO, </t>
    </r>
    <r>
      <rPr>
        <b/>
        <sz val="10"/>
        <rFont val="Arial"/>
        <family val="2"/>
        <charset val="238"/>
      </rPr>
      <t>pasterizirano,</t>
    </r>
    <r>
      <rPr>
        <sz val="10"/>
        <rFont val="Arial"/>
        <family val="2"/>
        <charset val="238"/>
      </rPr>
      <t xml:space="preserve"> homogenizirano, </t>
    </r>
    <r>
      <rPr>
        <b/>
        <sz val="10"/>
        <rFont val="Arial"/>
        <family val="2"/>
        <charset val="238"/>
      </rPr>
      <t>1,5 - 1,8 % m.m.</t>
    </r>
    <r>
      <rPr>
        <sz val="10"/>
        <rFont val="Arial"/>
        <family val="2"/>
        <charset val="238"/>
      </rPr>
      <t>, brez konzervansov in drugih aditivov</t>
    </r>
  </si>
  <si>
    <r>
      <t xml:space="preserve">MLEKO, </t>
    </r>
    <r>
      <rPr>
        <b/>
        <sz val="10"/>
        <rFont val="Arial"/>
        <family val="2"/>
        <charset val="238"/>
      </rPr>
      <t>TRAJNO</t>
    </r>
    <r>
      <rPr>
        <sz val="10"/>
        <rFont val="Arial"/>
        <family val="2"/>
        <charset val="238"/>
      </rPr>
      <t xml:space="preserve">, kratkotrajno sterilizirano, homogenizirano, </t>
    </r>
    <r>
      <rPr>
        <b/>
        <sz val="10"/>
        <rFont val="Arial"/>
        <family val="2"/>
        <charset val="238"/>
      </rPr>
      <t>3,2 - 3,5 % m.m.</t>
    </r>
    <r>
      <rPr>
        <sz val="10"/>
        <rFont val="Arial"/>
        <family val="2"/>
        <charset val="238"/>
      </rPr>
      <t>, brez konzervansov in drugih aditivov</t>
    </r>
  </si>
  <si>
    <r>
      <t xml:space="preserve">MLEKO </t>
    </r>
    <r>
      <rPr>
        <b/>
        <sz val="10"/>
        <rFont val="Arial"/>
        <family val="2"/>
        <charset val="238"/>
      </rPr>
      <t>BREZ LAKTOZE</t>
    </r>
    <r>
      <rPr>
        <sz val="10"/>
        <rFont val="Arial"/>
        <family val="2"/>
        <charset val="238"/>
      </rPr>
      <t xml:space="preserve">, </t>
    </r>
    <r>
      <rPr>
        <b/>
        <sz val="10"/>
        <rFont val="Arial"/>
        <family val="2"/>
        <charset val="238"/>
      </rPr>
      <t>trajno</t>
    </r>
    <r>
      <rPr>
        <sz val="10"/>
        <rFont val="Arial"/>
        <family val="2"/>
        <charset val="238"/>
      </rPr>
      <t xml:space="preserve">, polnomastno, </t>
    </r>
    <r>
      <rPr>
        <b/>
        <sz val="10"/>
        <rFont val="Arial"/>
        <family val="2"/>
        <charset val="238"/>
      </rPr>
      <t>3,2 - 3,5 % m.m.</t>
    </r>
    <r>
      <rPr>
        <sz val="10"/>
        <rFont val="Arial"/>
        <family val="2"/>
        <charset val="238"/>
      </rPr>
      <t>, brez konzervansov in drugih aditivov</t>
    </r>
  </si>
  <si>
    <r>
      <t xml:space="preserve">MLEKO </t>
    </r>
    <r>
      <rPr>
        <b/>
        <sz val="10"/>
        <rFont val="Arial"/>
        <family val="2"/>
        <charset val="238"/>
      </rPr>
      <t>BREZ LAKTOZE</t>
    </r>
    <r>
      <rPr>
        <sz val="10"/>
        <rFont val="Arial"/>
        <family val="2"/>
        <charset val="238"/>
      </rPr>
      <t xml:space="preserve">, </t>
    </r>
    <r>
      <rPr>
        <b/>
        <sz val="10"/>
        <rFont val="Arial"/>
        <family val="2"/>
        <charset val="238"/>
      </rPr>
      <t>trajno</t>
    </r>
    <r>
      <rPr>
        <sz val="10"/>
        <rFont val="Arial"/>
        <family val="2"/>
        <charset val="238"/>
      </rPr>
      <t>, 1,5 - 1,8 % m.m., brez konzervansov in drugih aditivov</t>
    </r>
  </si>
  <si>
    <r>
      <t xml:space="preserve">JOGURT - </t>
    </r>
    <r>
      <rPr>
        <b/>
        <sz val="10"/>
        <rFont val="Arial"/>
        <family val="2"/>
        <charset val="238"/>
      </rPr>
      <t>NAVADNI (čvrsti)</t>
    </r>
    <r>
      <rPr>
        <sz val="10"/>
        <rFont val="Arial"/>
        <family val="2"/>
        <charset val="238"/>
      </rPr>
      <t xml:space="preserve">, iz pasteriziranega, homogeniziranega mleka, </t>
    </r>
    <r>
      <rPr>
        <b/>
        <sz val="10"/>
        <rFont val="Arial"/>
        <family val="2"/>
        <charset val="238"/>
      </rPr>
      <t>3,2 do 3,5 % m.m</t>
    </r>
    <r>
      <rPr>
        <sz val="10"/>
        <rFont val="Arial"/>
        <family val="2"/>
        <charset val="238"/>
      </rPr>
      <t>., brez konzervansov in drugih aditivov</t>
    </r>
  </si>
  <si>
    <r>
      <t>JOGURT -</t>
    </r>
    <r>
      <rPr>
        <b/>
        <sz val="10"/>
        <rFont val="Arial"/>
        <family val="2"/>
        <charset val="238"/>
      </rPr>
      <t xml:space="preserve"> NAVADNI (čvrsti)</t>
    </r>
    <r>
      <rPr>
        <sz val="10"/>
        <rFont val="Arial"/>
        <family val="2"/>
        <charset val="238"/>
      </rPr>
      <t xml:space="preserve">, iz pasteriziranega, homogeniziranega mleka, </t>
    </r>
    <r>
      <rPr>
        <b/>
        <sz val="10"/>
        <rFont val="Arial"/>
        <family val="2"/>
        <charset val="238"/>
      </rPr>
      <t>3,2 do 3,5 % m.m.</t>
    </r>
    <r>
      <rPr>
        <sz val="10"/>
        <rFont val="Arial"/>
        <family val="2"/>
        <charset val="238"/>
      </rPr>
      <t>, brez konzervansov in drugih aditivov</t>
    </r>
  </si>
  <si>
    <r>
      <t xml:space="preserve">JOGURT - </t>
    </r>
    <r>
      <rPr>
        <b/>
        <sz val="10"/>
        <rFont val="Arial"/>
        <family val="2"/>
        <charset val="238"/>
      </rPr>
      <t>NAVADNI (čvrsti)</t>
    </r>
    <r>
      <rPr>
        <sz val="10"/>
        <rFont val="Arial"/>
        <family val="2"/>
        <charset val="238"/>
      </rPr>
      <t xml:space="preserve">, iz pasteriziranega, homogeniziranega mleka, </t>
    </r>
    <r>
      <rPr>
        <b/>
        <sz val="10"/>
        <rFont val="Arial"/>
        <family val="2"/>
        <charset val="238"/>
      </rPr>
      <t>1,3 do 1,6 % m.m.</t>
    </r>
    <r>
      <rPr>
        <sz val="10"/>
        <rFont val="Arial"/>
        <family val="2"/>
        <charset val="238"/>
      </rPr>
      <t>, brez konzervansov in drugih aditivov</t>
    </r>
  </si>
  <si>
    <r>
      <t>JOGURT -</t>
    </r>
    <r>
      <rPr>
        <b/>
        <sz val="10"/>
        <rFont val="Arial"/>
        <family val="2"/>
        <charset val="238"/>
      </rPr>
      <t xml:space="preserve"> NAVADNI (čvrsti)</t>
    </r>
    <r>
      <rPr>
        <sz val="10"/>
        <rFont val="Arial"/>
        <family val="2"/>
        <charset val="238"/>
      </rPr>
      <t>, iz pasteriziranega, homogeniziranega mleka,</t>
    </r>
    <r>
      <rPr>
        <b/>
        <sz val="10"/>
        <rFont val="Arial"/>
        <family val="2"/>
        <charset val="238"/>
      </rPr>
      <t xml:space="preserve"> 1,3 do 1,6 % m.m.</t>
    </r>
    <r>
      <rPr>
        <sz val="10"/>
        <rFont val="Arial"/>
        <family val="2"/>
        <charset val="238"/>
      </rPr>
      <t>, brez konzervansov in drugih aditivov</t>
    </r>
  </si>
  <si>
    <r>
      <t xml:space="preserve">JOGURT - </t>
    </r>
    <r>
      <rPr>
        <b/>
        <sz val="10"/>
        <rFont val="Arial"/>
        <family val="2"/>
        <charset val="238"/>
      </rPr>
      <t>NAVADNI (tekoči)</t>
    </r>
    <r>
      <rPr>
        <sz val="10"/>
        <rFont val="Arial"/>
        <family val="2"/>
        <charset val="238"/>
      </rPr>
      <t xml:space="preserve">, iz pasteriziranega, homogeniziranega mleka, </t>
    </r>
    <r>
      <rPr>
        <b/>
        <sz val="10"/>
        <rFont val="Arial"/>
        <family val="2"/>
        <charset val="238"/>
      </rPr>
      <t>3,2 do 3,5 % m.m.</t>
    </r>
    <r>
      <rPr>
        <sz val="10"/>
        <rFont val="Arial"/>
        <family val="2"/>
        <charset val="238"/>
      </rPr>
      <t>, brez konzervansov in drugih aditivov</t>
    </r>
  </si>
  <si>
    <r>
      <t>JOGURT -</t>
    </r>
    <r>
      <rPr>
        <b/>
        <sz val="10"/>
        <rFont val="Arial"/>
        <family val="2"/>
        <charset val="238"/>
      </rPr>
      <t xml:space="preserve"> NAVADNI (tekoči)</t>
    </r>
    <r>
      <rPr>
        <sz val="10"/>
        <rFont val="Arial"/>
        <family val="2"/>
        <charset val="238"/>
      </rPr>
      <t xml:space="preserve">, iz pasteriziranega, homogeniziranega mleka, </t>
    </r>
    <r>
      <rPr>
        <b/>
        <sz val="10"/>
        <rFont val="Arial"/>
        <family val="2"/>
        <charset val="238"/>
      </rPr>
      <t>1,3 do 1,6 % m.m.</t>
    </r>
    <r>
      <rPr>
        <sz val="10"/>
        <rFont val="Arial"/>
        <family val="2"/>
        <charset val="238"/>
      </rPr>
      <t>, brez konzervansov in drugih aditivov</t>
    </r>
  </si>
  <si>
    <r>
      <t xml:space="preserve">JOGURT - </t>
    </r>
    <r>
      <rPr>
        <b/>
        <sz val="10"/>
        <rFont val="Arial"/>
        <family val="2"/>
        <charset val="238"/>
      </rPr>
      <t>SADNI</t>
    </r>
    <r>
      <rPr>
        <sz val="10"/>
        <rFont val="Arial"/>
        <family val="2"/>
        <charset val="238"/>
      </rPr>
      <t xml:space="preserve">, </t>
    </r>
    <r>
      <rPr>
        <b/>
        <sz val="10"/>
        <rFont val="Arial"/>
        <family val="2"/>
        <charset val="238"/>
      </rPr>
      <t>različni okusi</t>
    </r>
    <r>
      <rPr>
        <sz val="10"/>
        <rFont val="Arial"/>
        <family val="2"/>
        <charset val="238"/>
      </rPr>
      <t>, iz pasteriziranega, homogeniziranega mleka z min. 10 % dodatkom sadja ali sadnega pripravka,</t>
    </r>
    <r>
      <rPr>
        <b/>
        <sz val="10"/>
        <rFont val="Arial"/>
        <family val="2"/>
        <charset val="238"/>
      </rPr>
      <t xml:space="preserve"> 2,6 do 3,5 % m.m.</t>
    </r>
    <r>
      <rPr>
        <sz val="10"/>
        <rFont val="Arial"/>
        <family val="2"/>
        <charset val="238"/>
      </rPr>
      <t>, brez konzervansov umetnih sladil in drugih aditivov</t>
    </r>
  </si>
  <si>
    <r>
      <t xml:space="preserve">JOGURT - </t>
    </r>
    <r>
      <rPr>
        <b/>
        <sz val="10"/>
        <rFont val="Arial"/>
        <family val="2"/>
        <charset val="238"/>
      </rPr>
      <t>SADNI (tekoči)</t>
    </r>
    <r>
      <rPr>
        <sz val="10"/>
        <rFont val="Arial"/>
        <family val="2"/>
        <charset val="238"/>
      </rPr>
      <t xml:space="preserve">, </t>
    </r>
    <r>
      <rPr>
        <b/>
        <sz val="10"/>
        <rFont val="Arial"/>
        <family val="2"/>
        <charset val="238"/>
      </rPr>
      <t>različni okusi</t>
    </r>
    <r>
      <rPr>
        <sz val="10"/>
        <rFont val="Arial"/>
        <family val="2"/>
        <charset val="238"/>
      </rPr>
      <t xml:space="preserve">, iz pasteriziranega, homogeniziranega mleka z min. 10 % dodatkom sadja ali sadnega pripravka, </t>
    </r>
    <r>
      <rPr>
        <b/>
        <sz val="10"/>
        <rFont val="Arial"/>
        <family val="2"/>
        <charset val="238"/>
      </rPr>
      <t>1,3 do 1,6 % m.m.</t>
    </r>
    <r>
      <rPr>
        <sz val="10"/>
        <rFont val="Arial"/>
        <family val="2"/>
        <charset val="238"/>
      </rPr>
      <t>, brez konzervansov umetnih sladil in drugih aditivov</t>
    </r>
  </si>
  <si>
    <r>
      <t xml:space="preserve">JOGURT </t>
    </r>
    <r>
      <rPr>
        <b/>
        <sz val="10"/>
        <rFont val="Arial"/>
        <family val="2"/>
        <charset val="238"/>
      </rPr>
      <t>brez laktoze</t>
    </r>
    <r>
      <rPr>
        <sz val="10"/>
        <rFont val="Arial"/>
        <family val="2"/>
        <charset val="238"/>
      </rPr>
      <t>, navadni</t>
    </r>
  </si>
  <si>
    <r>
      <t xml:space="preserve">JOGURT </t>
    </r>
    <r>
      <rPr>
        <b/>
        <sz val="10"/>
        <rFont val="Arial"/>
        <family val="2"/>
        <charset val="238"/>
      </rPr>
      <t>brez laktoze</t>
    </r>
    <r>
      <rPr>
        <sz val="10"/>
        <rFont val="Arial"/>
        <family val="2"/>
        <charset val="238"/>
      </rPr>
      <t>, sadni</t>
    </r>
  </si>
  <si>
    <r>
      <t xml:space="preserve">JOGURTOV DESERT, </t>
    </r>
    <r>
      <rPr>
        <b/>
        <sz val="10"/>
        <rFont val="Arial"/>
        <family val="2"/>
        <charset val="238"/>
      </rPr>
      <t>jogurtova smetana</t>
    </r>
    <r>
      <rPr>
        <sz val="10"/>
        <rFont val="Arial"/>
        <family val="2"/>
        <charset val="238"/>
      </rPr>
      <t>, različni okusi</t>
    </r>
  </si>
  <si>
    <r>
      <t xml:space="preserve">SKUTA, manj mastna, </t>
    </r>
    <r>
      <rPr>
        <b/>
        <sz val="10"/>
        <rFont val="Arial"/>
        <family val="2"/>
        <charset val="238"/>
      </rPr>
      <t>10 % m.m.</t>
    </r>
    <r>
      <rPr>
        <sz val="10"/>
        <rFont val="Arial"/>
        <family val="2"/>
        <charset val="238"/>
      </rPr>
      <t>, brez konzervansov in drugih aditivov</t>
    </r>
  </si>
  <si>
    <r>
      <t xml:space="preserve">SKUTA,  polnomastna, </t>
    </r>
    <r>
      <rPr>
        <b/>
        <sz val="10"/>
        <rFont val="Arial"/>
        <family val="2"/>
        <charset val="238"/>
      </rPr>
      <t>30 - 40 % m.m.</t>
    </r>
    <r>
      <rPr>
        <sz val="10"/>
        <rFont val="Arial"/>
        <family val="2"/>
        <charset val="238"/>
      </rPr>
      <t>, brez konzervansov in drugih aditivov</t>
    </r>
  </si>
  <si>
    <r>
      <t xml:space="preserve">SMETANA - kisla, </t>
    </r>
    <r>
      <rPr>
        <b/>
        <sz val="10"/>
        <rFont val="Arial"/>
        <family val="2"/>
        <charset val="238"/>
      </rPr>
      <t>18 - 20 % m.m.</t>
    </r>
    <r>
      <rPr>
        <sz val="10"/>
        <rFont val="Arial"/>
        <family val="2"/>
        <charset val="238"/>
      </rPr>
      <t>, brez konzervansov in drugih aditivov</t>
    </r>
  </si>
  <si>
    <r>
      <t xml:space="preserve">SMETANA - </t>
    </r>
    <r>
      <rPr>
        <b/>
        <sz val="10"/>
        <rFont val="Arial"/>
        <family val="2"/>
        <charset val="238"/>
      </rPr>
      <t>sladka,</t>
    </r>
    <r>
      <rPr>
        <sz val="10"/>
        <rFont val="Arial"/>
        <family val="2"/>
        <charset val="238"/>
      </rPr>
      <t xml:space="preserve"> od </t>
    </r>
    <r>
      <rPr>
        <b/>
        <sz val="10"/>
        <rFont val="Arial"/>
        <family val="2"/>
        <charset val="238"/>
      </rPr>
      <t>20 - 40% m.m.</t>
    </r>
    <r>
      <rPr>
        <sz val="10"/>
        <rFont val="Arial"/>
        <family val="2"/>
        <charset val="238"/>
      </rPr>
      <t>, brez konzervansov in drugih aditivov</t>
    </r>
  </si>
  <si>
    <r>
      <t>SMETANA -</t>
    </r>
    <r>
      <rPr>
        <b/>
        <sz val="10"/>
        <rFont val="Arial"/>
        <family val="2"/>
        <charset val="238"/>
      </rPr>
      <t xml:space="preserve"> za kuhanje</t>
    </r>
    <r>
      <rPr>
        <sz val="10"/>
        <rFont val="Arial"/>
        <family val="2"/>
        <charset val="238"/>
      </rPr>
      <t>, kratkotrajno sterilizirana, homogenizirana, z</t>
    </r>
    <r>
      <rPr>
        <b/>
        <sz val="10"/>
        <rFont val="Arial"/>
        <family val="2"/>
        <charset val="238"/>
      </rPr>
      <t xml:space="preserve"> 20 % m.m.</t>
    </r>
    <r>
      <rPr>
        <sz val="10"/>
        <rFont val="Arial"/>
        <family val="2"/>
        <charset val="238"/>
      </rPr>
      <t>, brez konzervansov in drugih aditivov</t>
    </r>
  </si>
  <si>
    <r>
      <t xml:space="preserve">SIR, poltrdi, mastni, s 45 % m.m. v suhi snovi, brez konzervansov in drugih snovi, </t>
    </r>
    <r>
      <rPr>
        <b/>
        <sz val="10"/>
        <rFont val="Arial"/>
        <family val="2"/>
        <charset val="238"/>
      </rPr>
      <t>v kosu</t>
    </r>
    <r>
      <rPr>
        <sz val="10"/>
        <rFont val="Arial"/>
        <family val="2"/>
        <charset val="238"/>
      </rPr>
      <t xml:space="preserve"> </t>
    </r>
  </si>
  <si>
    <r>
      <t xml:space="preserve">SIR, poltrdi, mastni, s 45 % m.m. v suhi snovi, brez konzervansov in drugih snovi, </t>
    </r>
    <r>
      <rPr>
        <b/>
        <sz val="10"/>
        <rFont val="Arial"/>
        <family val="2"/>
        <charset val="238"/>
      </rPr>
      <t>rezan</t>
    </r>
  </si>
  <si>
    <r>
      <t xml:space="preserve">SIR, poltrdi, mastni, s 45 % m.m. v suhi snovi, brez konzervansov in drugih snovi, </t>
    </r>
    <r>
      <rPr>
        <b/>
        <sz val="10"/>
        <rFont val="Arial"/>
        <family val="2"/>
        <charset val="238"/>
      </rPr>
      <t>ribani</t>
    </r>
  </si>
  <si>
    <r>
      <t>KRUH, polnozrnati pšenični (</t>
    </r>
    <r>
      <rPr>
        <b/>
        <sz val="10"/>
        <rFont val="Arial"/>
        <family val="2"/>
        <charset val="238"/>
      </rPr>
      <t>graham</t>
    </r>
    <r>
      <rPr>
        <sz val="10"/>
        <rFont val="Arial"/>
        <family val="2"/>
        <charset val="238"/>
      </rPr>
      <t>), rezan</t>
    </r>
  </si>
  <si>
    <r>
      <t>KRUH, mešani (</t>
    </r>
    <r>
      <rPr>
        <b/>
        <sz val="10"/>
        <rFont val="Arial"/>
        <family val="2"/>
        <charset val="238"/>
      </rPr>
      <t>ajdov</t>
    </r>
    <r>
      <rPr>
        <sz val="10"/>
        <rFont val="Arial"/>
        <family val="2"/>
        <charset val="238"/>
      </rPr>
      <t>), rezan</t>
    </r>
  </si>
  <si>
    <r>
      <t>KRUH, mešani (</t>
    </r>
    <r>
      <rPr>
        <b/>
        <sz val="10"/>
        <rFont val="Arial"/>
        <family val="2"/>
        <charset val="238"/>
      </rPr>
      <t>ajdov z orehi</t>
    </r>
    <r>
      <rPr>
        <sz val="10"/>
        <rFont val="Arial"/>
        <family val="2"/>
        <charset val="238"/>
      </rPr>
      <t>), rezan</t>
    </r>
  </si>
  <si>
    <r>
      <t>KRUH, mešani (</t>
    </r>
    <r>
      <rPr>
        <b/>
        <sz val="10"/>
        <rFont val="Arial"/>
        <family val="2"/>
        <charset val="238"/>
      </rPr>
      <t>ovseni</t>
    </r>
    <r>
      <rPr>
        <sz val="10"/>
        <rFont val="Arial"/>
        <family val="2"/>
        <charset val="238"/>
      </rPr>
      <t>), rezan</t>
    </r>
  </si>
  <si>
    <r>
      <t xml:space="preserve">MOKA, </t>
    </r>
    <r>
      <rPr>
        <b/>
        <sz val="10"/>
        <color theme="1"/>
        <rFont val="Arial"/>
        <family val="2"/>
        <charset val="238"/>
      </rPr>
      <t>gladka,</t>
    </r>
    <r>
      <rPr>
        <sz val="10"/>
        <color theme="1"/>
        <rFont val="Arial"/>
        <family val="2"/>
        <charset val="238"/>
      </rPr>
      <t xml:space="preserve"> pšenična, bela TIP 500</t>
    </r>
  </si>
  <si>
    <r>
      <t xml:space="preserve">MOKA, </t>
    </r>
    <r>
      <rPr>
        <b/>
        <sz val="10"/>
        <color theme="1"/>
        <rFont val="Arial"/>
        <family val="2"/>
        <charset val="238"/>
      </rPr>
      <t>ostra,</t>
    </r>
    <r>
      <rPr>
        <sz val="10"/>
        <color theme="1"/>
        <rFont val="Arial"/>
        <family val="2"/>
        <charset val="238"/>
      </rPr>
      <t xml:space="preserve"> pšenična, bela</t>
    </r>
  </si>
  <si>
    <r>
      <t xml:space="preserve">TESTENINE, jajčne, </t>
    </r>
    <r>
      <rPr>
        <b/>
        <sz val="10"/>
        <color theme="1"/>
        <rFont val="Arial"/>
        <family val="2"/>
        <charset val="238"/>
      </rPr>
      <t>polžki,</t>
    </r>
    <r>
      <rPr>
        <sz val="10"/>
        <color theme="1"/>
        <rFont val="Arial"/>
        <family val="2"/>
        <charset val="238"/>
      </rPr>
      <t xml:space="preserve"> drobni</t>
    </r>
  </si>
  <si>
    <r>
      <t xml:space="preserve">TESTENINE, </t>
    </r>
    <r>
      <rPr>
        <b/>
        <sz val="10"/>
        <color theme="1"/>
        <rFont val="Arial"/>
        <family val="2"/>
        <charset val="238"/>
      </rPr>
      <t>polžki,</t>
    </r>
    <r>
      <rPr>
        <sz val="10"/>
        <color theme="1"/>
        <rFont val="Arial"/>
        <family val="2"/>
        <charset val="238"/>
      </rPr>
      <t xml:space="preserve"> polnozrnati </t>
    </r>
  </si>
  <si>
    <r>
      <t xml:space="preserve">TESTENINE, jajčne, </t>
    </r>
    <r>
      <rPr>
        <b/>
        <sz val="10"/>
        <color theme="1"/>
        <rFont val="Arial"/>
        <family val="2"/>
        <charset val="238"/>
      </rPr>
      <t>špageti,</t>
    </r>
    <r>
      <rPr>
        <sz val="10"/>
        <color theme="1"/>
        <rFont val="Arial"/>
        <family val="2"/>
        <charset val="238"/>
      </rPr>
      <t xml:space="preserve"> </t>
    </r>
    <r>
      <rPr>
        <b/>
        <sz val="10"/>
        <color theme="1"/>
        <rFont val="Arial"/>
        <family val="2"/>
        <charset val="238"/>
      </rPr>
      <t>št. 5</t>
    </r>
  </si>
  <si>
    <r>
      <t xml:space="preserve">TESTENINE, jajčne, </t>
    </r>
    <r>
      <rPr>
        <b/>
        <sz val="10"/>
        <color theme="1"/>
        <rFont val="Arial"/>
        <family val="2"/>
        <charset val="238"/>
      </rPr>
      <t>špageti, polnozrnati, graham, št. 5</t>
    </r>
  </si>
  <si>
    <r>
      <t xml:space="preserve">TESTENINE,  jajčne, </t>
    </r>
    <r>
      <rPr>
        <b/>
        <sz val="10"/>
        <color theme="1"/>
        <rFont val="Arial"/>
        <family val="2"/>
        <charset val="238"/>
      </rPr>
      <t>peresniki</t>
    </r>
  </si>
  <si>
    <r>
      <t xml:space="preserve">TESTENINE, jajčne, </t>
    </r>
    <r>
      <rPr>
        <b/>
        <sz val="10"/>
        <color theme="1"/>
        <rFont val="Arial"/>
        <family val="2"/>
        <charset val="238"/>
      </rPr>
      <t>svedri</t>
    </r>
  </si>
  <si>
    <r>
      <t xml:space="preserve">TESTENINE - </t>
    </r>
    <r>
      <rPr>
        <b/>
        <sz val="10"/>
        <color theme="1"/>
        <rFont val="Arial"/>
        <family val="2"/>
        <charset val="238"/>
      </rPr>
      <t>ŠIROKI REZANCI</t>
    </r>
    <r>
      <rPr>
        <sz val="10"/>
        <color theme="1"/>
        <rFont val="Arial"/>
        <family val="2"/>
        <charset val="238"/>
      </rPr>
      <t>, jajčni</t>
    </r>
  </si>
  <si>
    <r>
      <t xml:space="preserve">TESTENINE - </t>
    </r>
    <r>
      <rPr>
        <b/>
        <sz val="10"/>
        <color theme="1"/>
        <rFont val="Arial"/>
        <family val="2"/>
        <charset val="238"/>
      </rPr>
      <t>VALOVITI ŠIROKI REZANCI</t>
    </r>
    <r>
      <rPr>
        <sz val="10"/>
        <color theme="1"/>
        <rFont val="Arial"/>
        <family val="2"/>
        <charset val="238"/>
      </rPr>
      <t>, jajčni</t>
    </r>
  </si>
  <si>
    <r>
      <t xml:space="preserve">ZAKUHA, </t>
    </r>
    <r>
      <rPr>
        <b/>
        <sz val="10"/>
        <color theme="1"/>
        <rFont val="Arial"/>
        <family val="2"/>
        <charset val="238"/>
      </rPr>
      <t>jušni</t>
    </r>
    <r>
      <rPr>
        <sz val="10"/>
        <color theme="1"/>
        <rFont val="Arial"/>
        <family val="2"/>
        <charset val="238"/>
      </rPr>
      <t xml:space="preserve"> </t>
    </r>
    <r>
      <rPr>
        <b/>
        <sz val="10"/>
        <color theme="1"/>
        <rFont val="Arial"/>
        <family val="2"/>
        <charset val="238"/>
      </rPr>
      <t>rezanci</t>
    </r>
    <r>
      <rPr>
        <sz val="10"/>
        <color theme="1"/>
        <rFont val="Arial"/>
        <family val="2"/>
        <charset val="238"/>
      </rPr>
      <t>, jajčni</t>
    </r>
  </si>
  <si>
    <r>
      <t xml:space="preserve">ZAKUHA, </t>
    </r>
    <r>
      <rPr>
        <b/>
        <sz val="10"/>
        <color theme="1"/>
        <rFont val="Arial"/>
        <family val="2"/>
        <charset val="238"/>
      </rPr>
      <t>ribana kaša</t>
    </r>
  </si>
  <si>
    <r>
      <t xml:space="preserve">ZAKUHA, </t>
    </r>
    <r>
      <rPr>
        <b/>
        <sz val="10"/>
        <color theme="1"/>
        <rFont val="Arial"/>
        <family val="2"/>
        <charset val="238"/>
      </rPr>
      <t>vlivanci</t>
    </r>
    <r>
      <rPr>
        <sz val="10"/>
        <color theme="1"/>
        <rFont val="Arial"/>
        <family val="2"/>
        <charset val="238"/>
      </rPr>
      <t xml:space="preserve"> </t>
    </r>
  </si>
  <si>
    <r>
      <t xml:space="preserve">ZAKUHA, </t>
    </r>
    <r>
      <rPr>
        <b/>
        <sz val="10"/>
        <color theme="1"/>
        <rFont val="Arial"/>
        <family val="2"/>
        <charset val="238"/>
      </rPr>
      <t>zvezdice</t>
    </r>
  </si>
  <si>
    <r>
      <t xml:space="preserve">ZDROB, </t>
    </r>
    <r>
      <rPr>
        <b/>
        <sz val="10"/>
        <color theme="1"/>
        <rFont val="Arial"/>
        <family val="2"/>
        <charset val="238"/>
      </rPr>
      <t>BIO</t>
    </r>
    <r>
      <rPr>
        <sz val="10"/>
        <color theme="1"/>
        <rFont val="Arial"/>
        <family val="2"/>
        <charset val="238"/>
      </rPr>
      <t xml:space="preserve"> pirin</t>
    </r>
  </si>
  <si>
    <r>
      <t xml:space="preserve">HRUŠKE - </t>
    </r>
    <r>
      <rPr>
        <b/>
        <sz val="11"/>
        <rFont val="Arial"/>
        <family val="2"/>
        <charset val="238"/>
      </rPr>
      <t>suhi krhlji</t>
    </r>
  </si>
  <si>
    <r>
      <t xml:space="preserve">JABOLKA - </t>
    </r>
    <r>
      <rPr>
        <b/>
        <sz val="11"/>
        <rFont val="Arial"/>
        <family val="2"/>
        <charset val="238"/>
      </rPr>
      <t>suhi krhlji</t>
    </r>
  </si>
  <si>
    <r>
      <t xml:space="preserve">SLIVE - </t>
    </r>
    <r>
      <rPr>
        <b/>
        <sz val="11"/>
        <rFont val="Arial"/>
        <family val="2"/>
        <charset val="238"/>
      </rPr>
      <t>suhe brez koščic</t>
    </r>
  </si>
  <si>
    <r>
      <t xml:space="preserve">ZELJE - sveže, glave, </t>
    </r>
    <r>
      <rPr>
        <b/>
        <sz val="11"/>
        <rFont val="Arial"/>
        <family val="2"/>
        <charset val="238"/>
      </rPr>
      <t>belo</t>
    </r>
  </si>
  <si>
    <r>
      <t xml:space="preserve">ZELJE - sveže, glave, </t>
    </r>
    <r>
      <rPr>
        <b/>
        <sz val="11"/>
        <rFont val="Arial"/>
        <family val="2"/>
        <charset val="238"/>
      </rPr>
      <t>rdeče</t>
    </r>
  </si>
  <si>
    <r>
      <rPr>
        <sz val="10"/>
        <color rgb="FFFF0000"/>
        <rFont val="Arial"/>
        <family val="2"/>
        <charset val="238"/>
      </rPr>
      <t>Zaželeno je, da je čim več živil slovenskega izvora.</t>
    </r>
    <r>
      <rPr>
        <sz val="10"/>
        <rFont val="Arial"/>
        <family val="2"/>
        <charset val="238"/>
      </rPr>
      <t xml:space="preserve"> Ponudnik naj pri izdelavi ponudbe pri svežem sadju in zelenjavi upošteva, da se v posameznih letnih časih največ uporablja sezonsko sadje in zelenjava. </t>
    </r>
    <r>
      <rPr>
        <sz val="10"/>
        <color indexed="8"/>
        <rFont val="Arial"/>
        <family val="2"/>
        <charset val="238"/>
      </rPr>
      <t>Sadje in zelenjava mora  biti sveže, nepoškodovano in zdravo, brez gnilobe ali poškodb. Biti mora  čisto, brez primesi (brez vidnih tujih snovi), suho (brez zunanje vlage), brez tujega vonja in okusa ter brez vidnih znakov odganjanja. Prav tako mora  biti brez škodljivcev in poškodb, ki bi jih povzročili škodljivci, ter brez poškodb od zmrzali ali sonca. Sadje in zelenjava naj bo  ustrezno razvito  in zrelo ter primerno za porabo brez dozorevanja. Vsebovati ne sme več ostankov sredstev za varstvo rastlin, kot je dovoljeno s pravilniki.</t>
    </r>
    <r>
      <rPr>
        <sz val="10"/>
        <rFont val="Arial"/>
        <family val="2"/>
        <charset val="238"/>
      </rPr>
      <t xml:space="preserve"> Naročnik zahteva od ponudnikov obvezen odvoz embalaže tako nepovratne kot povratne. Naročnik zahteva sadje in zelenjavo kvalitete I. razreda. Pri krompirju naročnik izmenično naroča krompir bele, rdeče ali rumene sorte v nepovratni embalaži, krompir mora biti kalibriran z max. 20 % odpadka. </t>
    </r>
    <r>
      <rPr>
        <sz val="10"/>
        <color indexed="8"/>
        <rFont val="Arial"/>
        <family val="2"/>
        <charset val="238"/>
      </rPr>
      <t>Skladiščenje in transport morata zagotavljati ohranitev kakovosti in higienske ustreznosti.</t>
    </r>
  </si>
  <si>
    <r>
      <t xml:space="preserve">MARMELADA - </t>
    </r>
    <r>
      <rPr>
        <b/>
        <sz val="10"/>
        <color theme="1"/>
        <rFont val="Arial"/>
        <family val="2"/>
        <charset val="238"/>
      </rPr>
      <t>marelična</t>
    </r>
    <r>
      <rPr>
        <sz val="10"/>
        <color theme="1"/>
        <rFont val="Arial"/>
        <family val="2"/>
        <charset val="238"/>
      </rPr>
      <t>, brez konzervansov</t>
    </r>
  </si>
  <si>
    <r>
      <t xml:space="preserve">MARMELADA - </t>
    </r>
    <r>
      <rPr>
        <b/>
        <sz val="10"/>
        <color theme="1"/>
        <rFont val="Arial"/>
        <family val="2"/>
        <charset val="238"/>
      </rPr>
      <t>slivova,</t>
    </r>
    <r>
      <rPr>
        <sz val="10"/>
        <color theme="1"/>
        <rFont val="Arial"/>
        <family val="2"/>
        <charset val="238"/>
      </rPr>
      <t xml:space="preserve"> brez konzervansov</t>
    </r>
  </si>
  <si>
    <r>
      <t xml:space="preserve">MARMELADA - </t>
    </r>
    <r>
      <rPr>
        <b/>
        <sz val="10"/>
        <color theme="1"/>
        <rFont val="Arial"/>
        <family val="2"/>
        <charset val="238"/>
      </rPr>
      <t>šipkova,</t>
    </r>
    <r>
      <rPr>
        <sz val="10"/>
        <color theme="1"/>
        <rFont val="Arial"/>
        <family val="2"/>
        <charset val="238"/>
      </rPr>
      <t xml:space="preserve"> brez konzervansov</t>
    </r>
  </si>
  <si>
    <r>
      <t xml:space="preserve">MARMELADA - </t>
    </r>
    <r>
      <rPr>
        <b/>
        <sz val="10"/>
        <color theme="1"/>
        <rFont val="Arial"/>
        <family val="2"/>
        <charset val="238"/>
      </rPr>
      <t>mešana</t>
    </r>
    <r>
      <rPr>
        <sz val="10"/>
        <color theme="1"/>
        <rFont val="Arial"/>
        <family val="2"/>
        <charset val="238"/>
      </rPr>
      <t>, brez konzervansov</t>
    </r>
  </si>
  <si>
    <r>
      <t xml:space="preserve">MARMELADA - </t>
    </r>
    <r>
      <rPr>
        <b/>
        <sz val="10"/>
        <color theme="1"/>
        <rFont val="Arial"/>
        <family val="2"/>
        <charset val="238"/>
      </rPr>
      <t>mešana,</t>
    </r>
    <r>
      <rPr>
        <sz val="10"/>
        <color theme="1"/>
        <rFont val="Arial"/>
        <family val="2"/>
        <charset val="238"/>
      </rPr>
      <t xml:space="preserve"> brez konzervansov</t>
    </r>
  </si>
  <si>
    <r>
      <t xml:space="preserve">MARMELADA - </t>
    </r>
    <r>
      <rPr>
        <b/>
        <sz val="10"/>
        <color theme="1"/>
        <rFont val="Arial"/>
        <family val="2"/>
        <charset val="238"/>
      </rPr>
      <t>jagodna,</t>
    </r>
    <r>
      <rPr>
        <sz val="10"/>
        <color theme="1"/>
        <rFont val="Arial"/>
        <family val="2"/>
        <charset val="238"/>
      </rPr>
      <t xml:space="preserve"> brez konzervansov</t>
    </r>
  </si>
  <si>
    <r>
      <t xml:space="preserve">PAŠTETA - </t>
    </r>
    <r>
      <rPr>
        <b/>
        <sz val="10"/>
        <color theme="1"/>
        <rFont val="Arial"/>
        <family val="2"/>
        <charset val="238"/>
      </rPr>
      <t>kokošja,</t>
    </r>
    <r>
      <rPr>
        <sz val="10"/>
        <color theme="1"/>
        <rFont val="Arial"/>
        <family val="2"/>
        <charset val="238"/>
      </rPr>
      <t xml:space="preserve"> </t>
    </r>
    <r>
      <rPr>
        <b/>
        <sz val="10"/>
        <color theme="1"/>
        <rFont val="Arial"/>
        <family val="2"/>
        <charset val="238"/>
      </rPr>
      <t>otroška,</t>
    </r>
    <r>
      <rPr>
        <sz val="10"/>
        <color theme="1"/>
        <rFont val="Arial"/>
        <family val="2"/>
        <charset val="238"/>
      </rPr>
      <t xml:space="preserve"> brez ojačevalcev arome, brez barvil, brez konzervansov, enakovredna Argeti</t>
    </r>
  </si>
  <si>
    <r>
      <t xml:space="preserve">PAŠTETA - </t>
    </r>
    <r>
      <rPr>
        <b/>
        <sz val="10"/>
        <color theme="1"/>
        <rFont val="Arial"/>
        <family val="2"/>
        <charset val="238"/>
      </rPr>
      <t>tunina,</t>
    </r>
    <r>
      <rPr>
        <sz val="10"/>
        <color theme="1"/>
        <rFont val="Arial"/>
        <family val="2"/>
        <charset val="238"/>
      </rPr>
      <t xml:space="preserve"> </t>
    </r>
    <r>
      <rPr>
        <b/>
        <sz val="10"/>
        <color theme="1"/>
        <rFont val="Arial"/>
        <family val="2"/>
        <charset val="238"/>
      </rPr>
      <t>otroška,</t>
    </r>
    <r>
      <rPr>
        <sz val="10"/>
        <color theme="1"/>
        <rFont val="Arial"/>
        <family val="2"/>
        <charset val="238"/>
      </rPr>
      <t xml:space="preserve"> brez ojačevalcev arome, brez barvil, brez konzervansov, enakovredna Argeti</t>
    </r>
  </si>
  <si>
    <r>
      <t xml:space="preserve">PAŠTETA - </t>
    </r>
    <r>
      <rPr>
        <b/>
        <sz val="10"/>
        <color theme="1"/>
        <rFont val="Arial"/>
        <family val="2"/>
        <charset val="238"/>
      </rPr>
      <t>jetrna</t>
    </r>
    <r>
      <rPr>
        <sz val="10"/>
        <color theme="1"/>
        <rFont val="Arial"/>
        <family val="2"/>
        <charset val="238"/>
      </rPr>
      <t>,</t>
    </r>
    <r>
      <rPr>
        <b/>
        <sz val="10"/>
        <color theme="1"/>
        <rFont val="Arial"/>
        <family val="2"/>
        <charset val="238"/>
      </rPr>
      <t xml:space="preserve"> </t>
    </r>
    <r>
      <rPr>
        <sz val="10"/>
        <color theme="1"/>
        <rFont val="Arial"/>
        <family val="2"/>
        <charset val="238"/>
      </rPr>
      <t>enakovredna Gavrilović</t>
    </r>
  </si>
  <si>
    <t>11. SKLOP: ZAMRZNJENO SADJE IN ZELENJAVA</t>
  </si>
  <si>
    <t>BRSTIČNI OHROVT</t>
  </si>
  <si>
    <t>CVETAČA</t>
  </si>
  <si>
    <t>GOZDNI SADEŽI</t>
  </si>
  <si>
    <t>GRAH</t>
  </si>
  <si>
    <t>KORUZA</t>
  </si>
  <si>
    <t>POR</t>
  </si>
  <si>
    <t>VIŠNJE</t>
  </si>
  <si>
    <t>ZELENJAVA - MEŠANA (brokoli, cvetača, korenček)</t>
  </si>
  <si>
    <r>
      <t>ZELENJAVA za</t>
    </r>
    <r>
      <rPr>
        <b/>
        <sz val="10"/>
        <color theme="1"/>
        <rFont val="Arial"/>
        <family val="2"/>
        <charset val="238"/>
      </rPr>
      <t xml:space="preserve"> francosko solato </t>
    </r>
    <r>
      <rPr>
        <sz val="10"/>
        <color theme="1"/>
        <rFont val="Arial"/>
        <family val="2"/>
        <charset val="238"/>
      </rPr>
      <t>(grah, korenje, krompir)</t>
    </r>
  </si>
  <si>
    <t>FIŽOL - stročji, rumeni</t>
  </si>
  <si>
    <t>FIŽOL - stročji, zeleni</t>
  </si>
  <si>
    <t>GOBE - jurčki, kocke</t>
  </si>
  <si>
    <t>KORENJE - baby</t>
  </si>
  <si>
    <t>KORENJE - kocke</t>
  </si>
  <si>
    <t>ŠPINAČA - briketi, pasirani</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</si>
  <si>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</si>
  <si>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</si>
  <si>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</si>
  <si>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</si>
  <si>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</si>
  <si>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</si>
  <si>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</si>
  <si>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</si>
  <si>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</si>
  <si>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</si>
  <si>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</si>
  <si>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</si>
  <si>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</si>
  <si>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</si>
  <si>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</si>
  <si>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</si>
  <si>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</si>
  <si>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</si>
  <si>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</si>
  <si>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</si>
  <si>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</si>
  <si>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</si>
  <si>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</si>
  <si>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</si>
  <si>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</si>
  <si>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</si>
  <si>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</si>
  <si>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</si>
  <si>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12. SKLOP: OSTALO PREHRAMBENO BLAGO, SOKOVI, SIRUPI IN OSTALE PIJAČE</t>
  </si>
  <si>
    <t>CIMET, mleti, enakovreden Kotanyi</t>
  </si>
  <si>
    <t>BAZILIKA, drobljena, enakovredna Kotany</t>
  </si>
  <si>
    <t>CIMET, celi, enakovredno Kotanyi</t>
  </si>
  <si>
    <t>CURRY, prah, enakovredno Kotany</t>
  </si>
  <si>
    <r>
      <t xml:space="preserve">ČAJ, </t>
    </r>
    <r>
      <rPr>
        <b/>
        <sz val="10"/>
        <rFont val="Arial"/>
        <family val="2"/>
        <charset val="238"/>
      </rPr>
      <t>bezeg,</t>
    </r>
    <r>
      <rPr>
        <sz val="10"/>
        <rFont val="Arial"/>
        <family val="2"/>
        <charset val="238"/>
      </rPr>
      <t xml:space="preserve"> v filter vrečkah</t>
    </r>
  </si>
  <si>
    <r>
      <t xml:space="preserve">ČAJ, </t>
    </r>
    <r>
      <rPr>
        <b/>
        <sz val="10"/>
        <rFont val="Arial"/>
        <family val="2"/>
        <charset val="238"/>
      </rPr>
      <t>breskev,</t>
    </r>
    <r>
      <rPr>
        <sz val="10"/>
        <rFont val="Arial"/>
        <family val="2"/>
        <charset val="238"/>
      </rPr>
      <t xml:space="preserve"> v filter vrečkah</t>
    </r>
  </si>
  <si>
    <r>
      <t xml:space="preserve">ČAJ, </t>
    </r>
    <r>
      <rPr>
        <b/>
        <sz val="10"/>
        <rFont val="Arial"/>
        <family val="2"/>
        <charset val="238"/>
      </rPr>
      <t>kamilica,</t>
    </r>
    <r>
      <rPr>
        <sz val="10"/>
        <rFont val="Arial"/>
        <family val="2"/>
        <charset val="238"/>
      </rPr>
      <t xml:space="preserve"> v filter vrečkah</t>
    </r>
  </si>
  <si>
    <r>
      <t xml:space="preserve">ČAJ, </t>
    </r>
    <r>
      <rPr>
        <b/>
        <sz val="10"/>
        <rFont val="Arial"/>
        <family val="2"/>
        <charset val="238"/>
      </rPr>
      <t>gozdni sadeži,</t>
    </r>
    <r>
      <rPr>
        <sz val="10"/>
        <rFont val="Arial"/>
        <family val="2"/>
        <charset val="238"/>
      </rPr>
      <t xml:space="preserve"> v filter vrečkah</t>
    </r>
  </si>
  <si>
    <r>
      <t xml:space="preserve">ČAJ, </t>
    </r>
    <r>
      <rPr>
        <b/>
        <sz val="10"/>
        <rFont val="Arial"/>
        <family val="2"/>
        <charset val="238"/>
      </rPr>
      <t>vrtni sadeži,</t>
    </r>
    <r>
      <rPr>
        <sz val="10"/>
        <rFont val="Arial"/>
        <family val="2"/>
        <charset val="238"/>
      </rPr>
      <t xml:space="preserve"> v filter vrečkah</t>
    </r>
  </si>
  <si>
    <r>
      <t xml:space="preserve">ČAJ, </t>
    </r>
    <r>
      <rPr>
        <b/>
        <sz val="10"/>
        <rFont val="Arial"/>
        <family val="2"/>
        <charset val="238"/>
      </rPr>
      <t>jagoda,</t>
    </r>
    <r>
      <rPr>
        <sz val="10"/>
        <rFont val="Arial"/>
        <family val="2"/>
        <charset val="238"/>
      </rPr>
      <t xml:space="preserve"> v filter vrečkah</t>
    </r>
  </si>
  <si>
    <r>
      <t xml:space="preserve">ČAJ, </t>
    </r>
    <r>
      <rPr>
        <b/>
        <sz val="10"/>
        <rFont val="Arial"/>
        <family val="2"/>
        <charset val="238"/>
      </rPr>
      <t>lipa,</t>
    </r>
    <r>
      <rPr>
        <sz val="10"/>
        <rFont val="Arial"/>
        <family val="2"/>
        <charset val="238"/>
      </rPr>
      <t xml:space="preserve">  v filter vrečkah</t>
    </r>
  </si>
  <si>
    <r>
      <t xml:space="preserve">ČAJ, </t>
    </r>
    <r>
      <rPr>
        <b/>
        <sz val="10"/>
        <rFont val="Arial"/>
        <family val="2"/>
        <charset val="238"/>
      </rPr>
      <t>planinski,</t>
    </r>
    <r>
      <rPr>
        <sz val="10"/>
        <rFont val="Arial"/>
        <family val="2"/>
        <charset val="238"/>
      </rPr>
      <t xml:space="preserve"> v filter vrečkah</t>
    </r>
  </si>
  <si>
    <t>ČOKOLADA, enakovredna Milki</t>
  </si>
  <si>
    <t>ČOKOLADA, fina, jedilna z visokim deležem kakava - najmanj 45 %, enakovredna Gorenjki</t>
  </si>
  <si>
    <t>DROBNJAK, rezani, enakovreden Kotanyi</t>
  </si>
  <si>
    <t>JUHA, koncentrat, goveja, enakovreden Knorr</t>
  </si>
  <si>
    <t>JUHA, koncentrat, kokošja, enakovreden Knorr</t>
  </si>
  <si>
    <t>JUŠNA ZELENJAVA, narezana, suha, enakovredna Kotanyi</t>
  </si>
  <si>
    <r>
      <t xml:space="preserve">KAKAV - </t>
    </r>
    <r>
      <rPr>
        <b/>
        <sz val="10"/>
        <rFont val="Arial"/>
        <family val="2"/>
        <charset val="238"/>
      </rPr>
      <t>instant</t>
    </r>
    <r>
      <rPr>
        <sz val="10"/>
        <rFont val="Arial"/>
        <family val="2"/>
        <charset val="238"/>
      </rPr>
      <t xml:space="preserve"> z min </t>
    </r>
    <r>
      <rPr>
        <b/>
        <sz val="10"/>
        <rFont val="Arial"/>
        <family val="2"/>
        <charset val="238"/>
      </rPr>
      <t>25 %</t>
    </r>
    <r>
      <rPr>
        <sz val="10"/>
        <rFont val="Arial"/>
        <family val="2"/>
        <charset val="238"/>
      </rPr>
      <t xml:space="preserve"> kakava, enakovredno Benquick</t>
    </r>
  </si>
  <si>
    <r>
      <t xml:space="preserve">KAVA - </t>
    </r>
    <r>
      <rPr>
        <b/>
        <sz val="10"/>
        <rFont val="Arial"/>
        <family val="2"/>
        <charset val="238"/>
      </rPr>
      <t>žitna,</t>
    </r>
    <r>
      <rPr>
        <sz val="10"/>
        <rFont val="Arial"/>
        <family val="2"/>
        <charset val="238"/>
      </rPr>
      <t xml:space="preserve"> </t>
    </r>
    <r>
      <rPr>
        <b/>
        <sz val="10"/>
        <rFont val="Arial"/>
        <family val="2"/>
        <charset val="238"/>
      </rPr>
      <t>instant</t>
    </r>
    <r>
      <rPr>
        <sz val="10"/>
        <rFont val="Arial"/>
        <family val="2"/>
        <charset val="238"/>
      </rPr>
      <t xml:space="preserve"> z najmanj </t>
    </r>
    <r>
      <rPr>
        <b/>
        <sz val="10"/>
        <rFont val="Arial"/>
        <family val="2"/>
        <charset val="238"/>
      </rPr>
      <t>15%</t>
    </r>
    <r>
      <rPr>
        <sz val="10"/>
        <rFont val="Arial"/>
        <family val="2"/>
        <charset val="238"/>
      </rPr>
      <t xml:space="preserve"> ekstrakta kavnega nadomestka v prahu, enakovredna Benquick</t>
    </r>
  </si>
  <si>
    <t>KAVNI NADOMESTEK - CIKORIJA, mleta in pražena z najmanj 40% ekstrakta topnega v vodi</t>
  </si>
  <si>
    <t>KAVNI NADOMESTEK - MEŠANICA JEČMENA IN CIKORIJE, pražena, mleta z najmanj 40% ekstrakta topnega v vodi</t>
  </si>
  <si>
    <t>KEKSI - čajni, enakovredni Domačici, obliti s čokolado</t>
  </si>
  <si>
    <t>KEKSI - linške oči</t>
  </si>
  <si>
    <t>KEKSI - savoiardi</t>
  </si>
  <si>
    <r>
      <t xml:space="preserve">KIS - </t>
    </r>
    <r>
      <rPr>
        <b/>
        <sz val="10"/>
        <rFont val="Arial"/>
        <family val="2"/>
        <charset val="238"/>
      </rPr>
      <t>jabolčni,</t>
    </r>
    <r>
      <rPr>
        <sz val="10"/>
        <rFont val="Arial"/>
        <family val="2"/>
        <charset val="238"/>
      </rPr>
      <t xml:space="preserve"> klasičen</t>
    </r>
  </si>
  <si>
    <r>
      <t xml:space="preserve">KIS - </t>
    </r>
    <r>
      <rPr>
        <b/>
        <sz val="10"/>
        <rFont val="Arial"/>
        <family val="2"/>
        <charset val="238"/>
      </rPr>
      <t>vinski,</t>
    </r>
    <r>
      <rPr>
        <sz val="10"/>
        <rFont val="Arial"/>
        <family val="2"/>
        <charset val="238"/>
      </rPr>
      <t xml:space="preserve"> klasičen</t>
    </r>
  </si>
  <si>
    <r>
      <t xml:space="preserve">KOSMIČI žitaric in čokolade, enakovredno </t>
    </r>
    <r>
      <rPr>
        <b/>
        <sz val="10"/>
        <rFont val="Arial"/>
        <family val="2"/>
        <charset val="238"/>
      </rPr>
      <t>Čokolinu</t>
    </r>
  </si>
  <si>
    <r>
      <t xml:space="preserve">KOSMIČI, riževi, enakovredno </t>
    </r>
    <r>
      <rPr>
        <b/>
        <sz val="10"/>
        <rFont val="Arial"/>
        <family val="2"/>
        <charset val="238"/>
      </rPr>
      <t>rižolinu</t>
    </r>
  </si>
  <si>
    <t>KOSMIČI - KORUZNI</t>
  </si>
  <si>
    <t>KOSMIČI - OVSENI</t>
  </si>
  <si>
    <t>KRUHOVE KOCKE za v juho</t>
  </si>
  <si>
    <t>KUMINA, mleta, enakovredna Kotanyi</t>
  </si>
  <si>
    <t>KVAS, pekovski, svež</t>
  </si>
  <si>
    <t>LOVOR, list, celi, enakovredno Kotanyi</t>
  </si>
  <si>
    <t>MAJARON, drobljen, posušen, enakovreden Kotanyi</t>
  </si>
  <si>
    <r>
      <t xml:space="preserve">MAK, </t>
    </r>
    <r>
      <rPr>
        <b/>
        <sz val="10"/>
        <rFont val="Arial"/>
        <family val="2"/>
        <charset val="238"/>
      </rPr>
      <t>mleti</t>
    </r>
  </si>
  <si>
    <t xml:space="preserve">MARGARINA za peko, vsebnost transmaščobnih kislin pod 2 %, enakovredna Rami </t>
  </si>
  <si>
    <t>MUŠKATNI OREH, mleti</t>
  </si>
  <si>
    <t>ČOKOLADNO - LEŠNIKOV NAMAZ, enakovredno Nutteli</t>
  </si>
  <si>
    <t>NAMAZ z okusom mleka, kakava, lešnikov in vanilije, brez konzervansov in umetnih barvil, enakovredno Viki kremi duo</t>
  </si>
  <si>
    <t>OCVRTA ČEBULA, enakovredno Kotanyi</t>
  </si>
  <si>
    <t>OLJE - 100 % bučno</t>
  </si>
  <si>
    <t>OLJE - bučno - solatno (mešano)</t>
  </si>
  <si>
    <t>OLJE, jedilno, rastlinsko</t>
  </si>
  <si>
    <t>OLJE, sončnično</t>
  </si>
  <si>
    <t>OLJE, olivno, hladno stiskano, 100 % ekstra deviškov steklenici</t>
  </si>
  <si>
    <t>PAPRIKA, mleta, rdeča, sladka, enakovredna Kotanyi</t>
  </si>
  <si>
    <t>PETERŠILJ, narezani, posušeni, enakovredno Kotany</t>
  </si>
  <si>
    <r>
      <t xml:space="preserve">POPER, črni, </t>
    </r>
    <r>
      <rPr>
        <b/>
        <sz val="10"/>
        <rFont val="Arial"/>
        <family val="2"/>
        <charset val="238"/>
      </rPr>
      <t>celi,</t>
    </r>
    <r>
      <rPr>
        <sz val="10"/>
        <rFont val="Arial"/>
        <family val="2"/>
        <charset val="238"/>
      </rPr>
      <t xml:space="preserve"> enakovredno Kotany</t>
    </r>
  </si>
  <si>
    <r>
      <t xml:space="preserve">POPER, črni, </t>
    </r>
    <r>
      <rPr>
        <b/>
        <sz val="10"/>
        <rFont val="Arial"/>
        <family val="2"/>
        <charset val="238"/>
      </rPr>
      <t>mleti,</t>
    </r>
    <r>
      <rPr>
        <sz val="10"/>
        <rFont val="Arial"/>
        <family val="2"/>
        <charset val="238"/>
      </rPr>
      <t xml:space="preserve"> enakovredno Kotanyi</t>
    </r>
  </si>
  <si>
    <t>PECILNI PRAŠEK</t>
  </si>
  <si>
    <t>PRAŠEK ZA PUDING z okusom čokolade, enakovredno Podravki</t>
  </si>
  <si>
    <t>RUM, domači, alk. 37,5 vol%</t>
  </si>
  <si>
    <t>SOK, 100% limonin sok, koncentrat</t>
  </si>
  <si>
    <t>SOK, nektar, sadni, breskev</t>
  </si>
  <si>
    <t>SOK,100%, sadni, jabolko</t>
  </si>
  <si>
    <t>SOK, nektar, sadni, jagoda</t>
  </si>
  <si>
    <t>SOK,100%, sadni, pomaranča</t>
  </si>
  <si>
    <t>SOL, morska, jodirana</t>
  </si>
  <si>
    <t>SOL, kamena, jodirana</t>
  </si>
  <si>
    <r>
      <t xml:space="preserve">SLADKOR, beli, </t>
    </r>
    <r>
      <rPr>
        <b/>
        <sz val="10"/>
        <rFont val="Arial"/>
        <family val="2"/>
        <charset val="238"/>
      </rPr>
      <t>kristalni</t>
    </r>
  </si>
  <si>
    <r>
      <t xml:space="preserve">SLADKOR, beli, </t>
    </r>
    <r>
      <rPr>
        <b/>
        <sz val="10"/>
        <rFont val="Arial"/>
        <family val="2"/>
        <charset val="238"/>
      </rPr>
      <t>mleti - v prahu</t>
    </r>
  </si>
  <si>
    <t>SLADKOR, rjavi, nerafiniran, trsni, brez umetnih barvil</t>
  </si>
  <si>
    <t>SLADKOR, vaniljev</t>
  </si>
  <si>
    <t>VODA, naravna, negaziran</t>
  </si>
  <si>
    <t>VODA, naravna, negazirana</t>
  </si>
  <si>
    <t>ŽELATINA v prahu</t>
  </si>
  <si>
    <t>VODA, naravna mineralna voda, gazirana</t>
  </si>
  <si>
    <t>TIMIJAN, zdrobljeni, sušeni</t>
  </si>
  <si>
    <t>ŠETRAJ, zdrobljeni, sušeni</t>
  </si>
  <si>
    <t>Živilski izdelki iz navedene skupine morajo ustrezati vsem zahtevam zakonodaje. Ponudnik mora dostavljati živilske izdelke pod pogoji in na način, določenimi v pogodbi o dobavi živil, ki je sestavni del razpisne dokumentacije.</t>
  </si>
  <si>
    <t>13. SKLOP: DIETNI IZDELKI</t>
  </si>
  <si>
    <r>
      <t xml:space="preserve">KIS - </t>
    </r>
    <r>
      <rPr>
        <b/>
        <sz val="9"/>
        <rFont val="Arial"/>
        <family val="2"/>
        <charset val="238"/>
      </rPr>
      <t>alkoholni</t>
    </r>
  </si>
  <si>
    <t>SODA BIKARBONA</t>
  </si>
  <si>
    <t>ČAJ - OTROŠKI BIO brez glutena s plodovi janeža, komarčka, kumine in korenja v filter vrečkah</t>
  </si>
  <si>
    <t>ČOKOLADA brez mleka, oreščkov in glutena</t>
  </si>
  <si>
    <t>ČOKOLADNE FIGURICE, zajčki, božički, brez mleka, oreščkov in glutena</t>
  </si>
  <si>
    <t>DESERT- RIŽEV z okusom vanilije, brez mleka, laktoze in glutena</t>
  </si>
  <si>
    <t>DESERT- RIŽEV z okusom sadja, brez mleka, laktoze in glutena</t>
  </si>
  <si>
    <t>DESERT- RIŽEV z okusom čokolade, brez mleka, laktoze in glutena</t>
  </si>
  <si>
    <t>JAJČNI NADOMESTEK brez glutena</t>
  </si>
  <si>
    <t>KAŠA - AJDOVA BIO, brez glutena</t>
  </si>
  <si>
    <t>KAŠA - OVSENA, brez glutena</t>
  </si>
  <si>
    <t>KAŠA - PROSENA, brez glutena</t>
  </si>
  <si>
    <t>KOSMIČI - KORUZNI, brez glutena, mleka in jajc, enakovredno Schar ali Orgran</t>
  </si>
  <si>
    <t>KRUH, brez glutena, mleka, laktoze, soje, jajc, enakovredno Schar ali Orgran</t>
  </si>
  <si>
    <t>KRUH BELI, brez glutena, laktoze in jajc, enakovredno Schar</t>
  </si>
  <si>
    <t>MARGARINA 60 % maščobe, brez mleka in mlečnih sestavin, vsebnost trans maščobnih kislin pod 2 %, enakovredno Vitagen</t>
  </si>
  <si>
    <t>MASLO - KOKOSOVO</t>
  </si>
  <si>
    <t>MOKA brez glutena za peko kruha enakovredna Schar</t>
  </si>
  <si>
    <t>MOKA brez glutena za peko peciva enakovredna Schar</t>
  </si>
  <si>
    <t>MOKA - KOKOSOVA</t>
  </si>
  <si>
    <t>NAPITEK - KOKOSOV</t>
  </si>
  <si>
    <t>NAPITEK - OVSENI BIO</t>
  </si>
  <si>
    <t>NAPITEK - RIŽEV BIO</t>
  </si>
  <si>
    <t>NAPITEK - SOJIN BIO</t>
  </si>
  <si>
    <t>NAMAZ ČOKOLADNI BIO, brez oreščkov, mleka in glutena</t>
  </si>
  <si>
    <t>ml</t>
  </si>
  <si>
    <t>PIŠKOTI različnih oblik, brez glutena, mleka, jajc, soje in čokolade, enakovredno Schar ali Orgran</t>
  </si>
  <si>
    <t>PUDING - SOJIN, čokolada, brez laktoze, glutena in jajc</t>
  </si>
  <si>
    <t>PUDING - SOJIN, vanilija, brez laktoze, glutena in jajc</t>
  </si>
  <si>
    <t>SIRUP - AGAVIN</t>
  </si>
  <si>
    <t>ZDROB - KORUZNI, POLENTA, brez glutena</t>
  </si>
  <si>
    <t>ZDROB - RIŽEV BIO, brez glutena</t>
  </si>
  <si>
    <t>ZLATE KROGLICE, brez glutena</t>
  </si>
  <si>
    <t>Vsa ponujena živila, ki ne smejo vsebovati ene ali več označenih sestavin (gluten, jajca, mleko, soja…)</t>
  </si>
  <si>
    <r>
      <t xml:space="preserve">PECILNI PRAŠEK IZ </t>
    </r>
    <r>
      <rPr>
        <b/>
        <sz val="10"/>
        <color theme="1"/>
        <rFont val="Arial"/>
        <family val="2"/>
        <charset val="238"/>
      </rPr>
      <t>VINSKEGA</t>
    </r>
    <r>
      <rPr>
        <sz val="10"/>
        <color theme="1"/>
        <rFont val="Arial"/>
        <family val="2"/>
        <charset val="238"/>
      </rPr>
      <t xml:space="preserve"> </t>
    </r>
    <r>
      <rPr>
        <b/>
        <sz val="10"/>
        <color theme="1"/>
        <rFont val="Arial"/>
        <family val="2"/>
        <charset val="238"/>
      </rPr>
      <t>KAMNA</t>
    </r>
    <r>
      <rPr>
        <sz val="10"/>
        <color theme="1"/>
        <rFont val="Arial"/>
        <family val="2"/>
        <charset val="238"/>
      </rPr>
      <t xml:space="preserve"> BIO</t>
    </r>
  </si>
  <si>
    <r>
      <t xml:space="preserve">TESTENINE - </t>
    </r>
    <r>
      <rPr>
        <b/>
        <sz val="10"/>
        <color theme="1"/>
        <rFont val="Arial"/>
        <family val="2"/>
        <charset val="238"/>
      </rPr>
      <t>obročki,</t>
    </r>
    <r>
      <rPr>
        <sz val="10"/>
        <color theme="1"/>
        <rFont val="Arial"/>
        <family val="2"/>
        <charset val="238"/>
      </rPr>
      <t xml:space="preserve"> brez glutena, mleka, jajc, enakovredno Schar ali Orgran</t>
    </r>
  </si>
  <si>
    <r>
      <t xml:space="preserve">TESTENINE - </t>
    </r>
    <r>
      <rPr>
        <b/>
        <sz val="10"/>
        <color theme="1"/>
        <rFont val="Arial"/>
        <family val="2"/>
        <charset val="238"/>
      </rPr>
      <t>peresniki,</t>
    </r>
    <r>
      <rPr>
        <sz val="10"/>
        <color theme="1"/>
        <rFont val="Arial"/>
        <family val="2"/>
        <charset val="238"/>
      </rPr>
      <t xml:space="preserve"> brez glutena, mleka, jajc, enakovredno Schar ali Orgran</t>
    </r>
  </si>
  <si>
    <r>
      <t xml:space="preserve">TESTENINE - </t>
    </r>
    <r>
      <rPr>
        <b/>
        <sz val="10"/>
        <color theme="1"/>
        <rFont val="Arial"/>
        <family val="2"/>
        <charset val="238"/>
      </rPr>
      <t>polžki,</t>
    </r>
    <r>
      <rPr>
        <sz val="10"/>
        <color theme="1"/>
        <rFont val="Arial"/>
        <family val="2"/>
        <charset val="238"/>
      </rPr>
      <t xml:space="preserve"> brez glutena, mleka, jajc, enakovredno Schar ali Orgran</t>
    </r>
  </si>
  <si>
    <r>
      <t xml:space="preserve">TESTENINE - </t>
    </r>
    <r>
      <rPr>
        <b/>
        <sz val="10"/>
        <color theme="1"/>
        <rFont val="Arial"/>
        <family val="2"/>
        <charset val="238"/>
      </rPr>
      <t>špageti,</t>
    </r>
    <r>
      <rPr>
        <sz val="10"/>
        <color theme="1"/>
        <rFont val="Arial"/>
        <family val="2"/>
        <charset val="238"/>
      </rPr>
      <t xml:space="preserve"> brez glutena, mleka, jajc, enakovredno Schar ali Orgran</t>
    </r>
  </si>
  <si>
    <r>
      <t>TESTENINE -</t>
    </r>
    <r>
      <rPr>
        <b/>
        <sz val="10"/>
        <color theme="1"/>
        <rFont val="Arial"/>
        <family val="2"/>
        <charset val="238"/>
      </rPr>
      <t xml:space="preserve"> lističi za lazanjo</t>
    </r>
    <r>
      <rPr>
        <sz val="10"/>
        <color theme="1"/>
        <rFont val="Arial"/>
        <family val="2"/>
        <charset val="238"/>
      </rPr>
      <t>, brez glutena, mleka, jajc, enakovredno Schar ali Orgran</t>
    </r>
  </si>
  <si>
    <r>
      <t xml:space="preserve">ZAKUHA - JUŠNA, </t>
    </r>
    <r>
      <rPr>
        <b/>
        <sz val="10"/>
        <color theme="1"/>
        <rFont val="Arial"/>
        <family val="2"/>
        <charset val="238"/>
      </rPr>
      <t>rezanci</t>
    </r>
    <r>
      <rPr>
        <sz val="10"/>
        <color theme="1"/>
        <rFont val="Arial"/>
        <family val="2"/>
        <charset val="238"/>
      </rPr>
      <t>, brez glutena, laktoze, mleka in jajc</t>
    </r>
  </si>
  <si>
    <r>
      <t xml:space="preserve">ZAKUHA - JUŠNA, </t>
    </r>
    <r>
      <rPr>
        <b/>
        <sz val="10"/>
        <color theme="1"/>
        <rFont val="Arial"/>
        <family val="2"/>
        <charset val="238"/>
      </rPr>
      <t>zvezdice</t>
    </r>
    <r>
      <rPr>
        <sz val="10"/>
        <color theme="1"/>
        <rFont val="Arial"/>
        <family val="2"/>
        <charset val="238"/>
      </rPr>
      <t>, brez glutena, laktoze, mleka in jajc</t>
    </r>
  </si>
  <si>
    <r>
      <t xml:space="preserve">Za ponujena dietna živila je potrebno priložiti tudi ustrezen certifikat ali točno specifikacijo ponujenega živila z izjavo proizvajalca o ustreznosti izdelka. </t>
    </r>
    <r>
      <rPr>
        <sz val="10"/>
        <rFont val="Arial"/>
        <family val="2"/>
        <charset val="238"/>
      </rPr>
      <t>Transport izdelkov mora biti v ustrezni embalaži in v ustreznih pogojih glede na posamezen izdelek, kadar je potrebno v nepretrgani hladni verigi, v namensko hlajenih vozilih, tako da se hladna veriga ne pretrga. Biti morajo higiensko ustrezni.</t>
    </r>
  </si>
  <si>
    <t>14. SKLOP: SLADOLED</t>
  </si>
  <si>
    <t>Vsi izdelki morajo biti deklarirani skladno s predpisi za splošno označevanje živil.</t>
  </si>
  <si>
    <t>15. SKLOP: MESO KUNCEV</t>
  </si>
  <si>
    <t xml:space="preserve">Zahtevana dostava: dan se določi po dogovoru med 6:00 in 8:00 uro </t>
  </si>
  <si>
    <r>
      <t xml:space="preserve">SLADOLED, </t>
    </r>
    <r>
      <rPr>
        <b/>
        <sz val="10"/>
        <color theme="1"/>
        <rFont val="Arial"/>
        <family val="2"/>
        <charset val="238"/>
      </rPr>
      <t>banjica,</t>
    </r>
    <r>
      <rPr>
        <sz val="10"/>
        <color theme="1"/>
        <rFont val="Arial"/>
        <family val="2"/>
        <charset val="238"/>
      </rPr>
      <t xml:space="preserve"> različni okusi</t>
    </r>
  </si>
  <si>
    <r>
      <rPr>
        <sz val="10"/>
        <color rgb="FFFF0000"/>
        <rFont val="Arial"/>
        <family val="2"/>
        <charset val="238"/>
      </rPr>
      <t xml:space="preserve">Zaželeno je, da so izdelki slovenskega izvora. </t>
    </r>
    <r>
      <rPr>
        <sz val="10"/>
        <color rgb="FF000000"/>
        <rFont val="Arial"/>
        <family val="2"/>
        <charset val="238"/>
      </rPr>
      <t>Kakovost globoko zamrznjenih izdelkov mora biti skladna z zahtevami pravilnika. Pravilno pakirani izdelki morajo biti zamrznjeni in skladiščeni pri zakonsko določeni temperaturi. Po odtajanju ne smejo imeti tujega vonja. Proizvodi morajo biti ob sprejemu zamrznjeni, brez znakov odtajevanja in ponovnega zamrzovanja.</t>
    </r>
  </si>
  <si>
    <r>
      <t xml:space="preserve">KUNČJE MESO, </t>
    </r>
    <r>
      <rPr>
        <b/>
        <sz val="10"/>
        <rFont val="Arial"/>
        <family val="2"/>
        <charset val="238"/>
      </rPr>
      <t>sveže,</t>
    </r>
    <r>
      <rPr>
        <sz val="10"/>
        <rFont val="Arial"/>
        <family val="2"/>
        <charset val="238"/>
      </rPr>
      <t xml:space="preserve"> </t>
    </r>
    <r>
      <rPr>
        <i/>
        <u/>
        <sz val="10"/>
        <rFont val="Arial"/>
        <family val="2"/>
        <charset val="238"/>
      </rPr>
      <t>brez kosti</t>
    </r>
  </si>
  <si>
    <t>16. SKLOP: EKO GOVEJE MESO</t>
  </si>
  <si>
    <t>EKO GOVEJA REBRA</t>
  </si>
  <si>
    <t>EKO GOVEJE KOSTI</t>
  </si>
  <si>
    <r>
      <t xml:space="preserve">EKO GOVEJE STEGNO v </t>
    </r>
    <r>
      <rPr>
        <b/>
        <sz val="10"/>
        <color theme="1"/>
        <rFont val="Arial"/>
        <family val="2"/>
        <charset val="238"/>
      </rPr>
      <t xml:space="preserve">kosu, </t>
    </r>
    <r>
      <rPr>
        <sz val="10"/>
        <color theme="1"/>
        <rFont val="Arial"/>
        <family val="2"/>
        <charset val="238"/>
      </rPr>
      <t>brez kosti</t>
    </r>
  </si>
  <si>
    <r>
      <t xml:space="preserve">EKO GOVEJE STEGNO, </t>
    </r>
    <r>
      <rPr>
        <b/>
        <sz val="10"/>
        <color theme="1"/>
        <rFont val="Arial"/>
        <family val="2"/>
        <charset val="238"/>
      </rPr>
      <t>zrezek</t>
    </r>
  </si>
  <si>
    <r>
      <t xml:space="preserve">EKO GOVEJE STEGNO narezano na </t>
    </r>
    <r>
      <rPr>
        <b/>
        <sz val="10"/>
        <color theme="1"/>
        <rFont val="Arial"/>
        <family val="2"/>
        <charset val="238"/>
      </rPr>
      <t>kocke</t>
    </r>
  </si>
  <si>
    <t>17. SKLOP: EKO TELEČJE MESO</t>
  </si>
  <si>
    <t>EKO TELEČJE KOSTI</t>
  </si>
  <si>
    <t>Obvezno priložiti ustrezne certifikate.</t>
  </si>
  <si>
    <t>18. SKLOP: BIO KRUH</t>
  </si>
  <si>
    <t>BIO</t>
  </si>
  <si>
    <t>EKO</t>
  </si>
  <si>
    <t>EKO BANANE</t>
  </si>
  <si>
    <t xml:space="preserve">EKO JABOLKA </t>
  </si>
  <si>
    <t xml:space="preserve">EKO LIMONE </t>
  </si>
  <si>
    <t>19. SKLOP: EKO SADJE IN ZELENJAVA</t>
  </si>
  <si>
    <t>EKO ČEBULA</t>
  </si>
  <si>
    <r>
      <t xml:space="preserve">EKO TELEČJE STEGNO v </t>
    </r>
    <r>
      <rPr>
        <b/>
        <sz val="10"/>
        <color theme="1"/>
        <rFont val="Arial"/>
        <family val="2"/>
        <charset val="238"/>
      </rPr>
      <t>kosu,</t>
    </r>
    <r>
      <rPr>
        <sz val="10"/>
        <color theme="1"/>
        <rFont val="Arial"/>
        <family val="2"/>
        <charset val="238"/>
      </rPr>
      <t xml:space="preserve"> sveže, brez kosti, 0% odpadka</t>
    </r>
  </si>
  <si>
    <r>
      <t xml:space="preserve">EKO TELEČJE STEGNO narezano na </t>
    </r>
    <r>
      <rPr>
        <b/>
        <sz val="10"/>
        <color theme="1"/>
        <rFont val="Arial"/>
        <family val="2"/>
        <charset val="238"/>
      </rPr>
      <t>kocke,</t>
    </r>
    <r>
      <rPr>
        <sz val="10"/>
        <color theme="1"/>
        <rFont val="Arial"/>
        <family val="2"/>
        <charset val="238"/>
      </rPr>
      <t xml:space="preserve"> sveže, brez kosti, 0% odpadka</t>
    </r>
  </si>
  <si>
    <r>
      <t xml:space="preserve">BIO KRUH, pšenični </t>
    </r>
    <r>
      <rPr>
        <b/>
        <sz val="10"/>
        <rFont val="Arial"/>
        <family val="2"/>
        <charset val="238"/>
      </rPr>
      <t>beli</t>
    </r>
    <r>
      <rPr>
        <sz val="10"/>
        <rFont val="Arial"/>
        <family val="2"/>
        <charset val="238"/>
      </rPr>
      <t>, rezan</t>
    </r>
  </si>
  <si>
    <r>
      <t xml:space="preserve">BIO KRUH, pšenični </t>
    </r>
    <r>
      <rPr>
        <b/>
        <sz val="10"/>
        <rFont val="Arial"/>
        <family val="2"/>
        <charset val="238"/>
      </rPr>
      <t>polbeli</t>
    </r>
    <r>
      <rPr>
        <sz val="10"/>
        <rFont val="Arial"/>
        <family val="2"/>
        <charset val="238"/>
      </rPr>
      <t>, rezan</t>
    </r>
  </si>
  <si>
    <r>
      <t xml:space="preserve">BIO KRUH, pšenični </t>
    </r>
    <r>
      <rPr>
        <b/>
        <sz val="10"/>
        <rFont val="Arial"/>
        <family val="2"/>
        <charset val="238"/>
      </rPr>
      <t>črni</t>
    </r>
    <r>
      <rPr>
        <sz val="10"/>
        <rFont val="Arial"/>
        <family val="2"/>
        <charset val="238"/>
      </rPr>
      <t>, rezan</t>
    </r>
  </si>
  <si>
    <r>
      <t xml:space="preserve">BIO KRUH, </t>
    </r>
    <r>
      <rPr>
        <b/>
        <sz val="10"/>
        <rFont val="Arial"/>
        <family val="2"/>
        <charset val="238"/>
      </rPr>
      <t>pirin mešan</t>
    </r>
    <r>
      <rPr>
        <sz val="10"/>
        <rFont val="Arial"/>
        <family val="2"/>
        <charset val="238"/>
      </rPr>
      <t>, rezan</t>
    </r>
  </si>
  <si>
    <r>
      <t xml:space="preserve">BIO KRUH, </t>
    </r>
    <r>
      <rPr>
        <b/>
        <sz val="10"/>
        <rFont val="Arial"/>
        <family val="2"/>
        <charset val="238"/>
      </rPr>
      <t>ovseni mešan</t>
    </r>
    <r>
      <rPr>
        <sz val="10"/>
        <rFont val="Arial"/>
        <family val="2"/>
        <charset val="238"/>
      </rPr>
      <t>, rezan</t>
    </r>
  </si>
  <si>
    <r>
      <t xml:space="preserve">BIO KRUH, </t>
    </r>
    <r>
      <rPr>
        <b/>
        <sz val="10"/>
        <rFont val="Arial"/>
        <family val="2"/>
        <charset val="238"/>
      </rPr>
      <t>proseni mešani</t>
    </r>
    <r>
      <rPr>
        <sz val="10"/>
        <rFont val="Arial"/>
        <family val="2"/>
        <charset val="238"/>
      </rPr>
      <t>, rezan</t>
    </r>
  </si>
  <si>
    <t>EKO KORENJE</t>
  </si>
  <si>
    <t>EKO KROMPIR</t>
  </si>
  <si>
    <t>EKO PARADIŽNIK</t>
  </si>
  <si>
    <t>EKO POMARANČA</t>
  </si>
  <si>
    <t>EKO SOLATA GENTILE</t>
  </si>
  <si>
    <t>EKO SOLATA KRHKOLISTNA</t>
  </si>
  <si>
    <t>EKO ŠPARGLJI</t>
  </si>
  <si>
    <t>EKO PAPRIKA</t>
  </si>
  <si>
    <t>EKO ZELJE</t>
  </si>
  <si>
    <t>EKO FIŽOL - STROČJI</t>
  </si>
  <si>
    <t>EKO FIŽOL - SUHI PISANI</t>
  </si>
  <si>
    <t>EKO KEFIR, izdelan s kefirjevimi zrni, naravni, od 1,5 - 3,5 % m.m.</t>
  </si>
  <si>
    <t xml:space="preserve">EKO SUROVO MASLO, 1. vrste, min. 82 % m.m. </t>
  </si>
  <si>
    <t>EKO JOGURT - SADNI, različni okusi, od 1,5 - 3,5 % m.m.</t>
  </si>
  <si>
    <t>Mleko in mlečni izdelki morajo priti do naročnika v nepretrgani hladni verigi brez uporabe konzervansov. Oznaka živila mora vsebovati podatke, ki so zakonsko predpisani. Transport mleka in večine mlečnih izdelkov do naročnika se izvaja v namensko hlajenih vozilih, tako da se hladna veriga ne pretrga. Biti morajo higiensko ustrezni.</t>
  </si>
  <si>
    <t>EKO SVEŽE MLEKO, nehomogenizirano, od 3,2 - 3,5 % m.m.</t>
  </si>
  <si>
    <t>20. SKLOP: EKO MLEKO</t>
  </si>
  <si>
    <t>21. SKLOP: EKO MLEČNI IZDELKI</t>
  </si>
  <si>
    <r>
      <t xml:space="preserve">PIŠČANČJA PRSA V OVOJU, poltrajna salama, </t>
    </r>
    <r>
      <rPr>
        <b/>
        <sz val="10"/>
        <rFont val="Arial"/>
        <family val="2"/>
        <charset val="238"/>
      </rPr>
      <t>narezana</t>
    </r>
    <r>
      <rPr>
        <sz val="10"/>
        <rFont val="Arial"/>
        <family val="2"/>
        <charset val="238"/>
      </rPr>
      <t xml:space="preserve"> </t>
    </r>
  </si>
  <si>
    <r>
      <t xml:space="preserve">PURANJE </t>
    </r>
    <r>
      <rPr>
        <b/>
        <sz val="10"/>
        <rFont val="Arial"/>
        <family val="2"/>
        <charset val="238"/>
      </rPr>
      <t>STEGNO</t>
    </r>
    <r>
      <rPr>
        <sz val="10"/>
        <rFont val="Arial"/>
        <family val="2"/>
        <charset val="238"/>
      </rPr>
      <t xml:space="preserve"> - sveže, </t>
    </r>
    <r>
      <rPr>
        <i/>
        <u/>
        <sz val="10"/>
        <rFont val="Arial"/>
        <family val="2"/>
        <charset val="238"/>
      </rPr>
      <t>brez kosti in brez kože</t>
    </r>
    <r>
      <rPr>
        <i/>
        <sz val="10"/>
        <rFont val="Arial"/>
        <family val="2"/>
        <charset val="238"/>
      </rPr>
      <t xml:space="preserve">, </t>
    </r>
    <r>
      <rPr>
        <b/>
        <sz val="10"/>
        <rFont val="Arial"/>
        <family val="2"/>
        <charset val="238"/>
      </rPr>
      <t>file</t>
    </r>
  </si>
  <si>
    <r>
      <t>SMETANA -</t>
    </r>
    <r>
      <rPr>
        <b/>
        <sz val="10"/>
        <rFont val="Arial"/>
        <family val="2"/>
        <charset val="238"/>
      </rPr>
      <t xml:space="preserve"> za za stepanje</t>
    </r>
    <r>
      <rPr>
        <sz val="10"/>
        <rFont val="Arial"/>
        <family val="2"/>
        <charset val="238"/>
      </rPr>
      <t>, brez konzervansov in drugih aditivov</t>
    </r>
  </si>
  <si>
    <r>
      <t xml:space="preserve">ČAJ, </t>
    </r>
    <r>
      <rPr>
        <b/>
        <sz val="10"/>
        <rFont val="Arial"/>
        <family val="2"/>
        <charset val="238"/>
      </rPr>
      <t>meta</t>
    </r>
    <r>
      <rPr>
        <sz val="10"/>
        <rFont val="Arial"/>
        <family val="2"/>
        <charset val="238"/>
      </rPr>
      <t>, v filter vrečkah</t>
    </r>
  </si>
  <si>
    <r>
      <t xml:space="preserve">ČAJ, </t>
    </r>
    <r>
      <rPr>
        <b/>
        <sz val="10"/>
        <rFont val="Arial"/>
        <family val="2"/>
        <charset val="238"/>
      </rPr>
      <t>melisa,</t>
    </r>
    <r>
      <rPr>
        <sz val="10"/>
        <rFont val="Arial"/>
        <family val="2"/>
        <charset val="238"/>
      </rPr>
      <t xml:space="preserve"> v filter vrečkah</t>
    </r>
  </si>
  <si>
    <r>
      <t xml:space="preserve">ČAJ, </t>
    </r>
    <r>
      <rPr>
        <b/>
        <sz val="10"/>
        <rFont val="Arial"/>
        <family val="2"/>
        <charset val="238"/>
      </rPr>
      <t>šipek, hibiskus,</t>
    </r>
    <r>
      <rPr>
        <sz val="10"/>
        <rFont val="Arial"/>
        <family val="2"/>
        <charset val="238"/>
      </rPr>
      <t xml:space="preserve"> v filter vrečkah</t>
    </r>
  </si>
  <si>
    <r>
      <t xml:space="preserve">ČOKOLADA v </t>
    </r>
    <r>
      <rPr>
        <b/>
        <sz val="10"/>
        <rFont val="Arial"/>
        <family val="2"/>
        <charset val="238"/>
      </rPr>
      <t>prahu</t>
    </r>
    <r>
      <rPr>
        <sz val="10"/>
        <rFont val="Arial"/>
        <family val="2"/>
        <charset val="238"/>
      </rPr>
      <t xml:space="preserve"> z min. 36% kakavovih delov, enakovredna Gorenjki</t>
    </r>
  </si>
  <si>
    <t>NAMAZ - ZELIŠČNI BIO, otroški, brez laktoze, mleka, glutena</t>
  </si>
  <si>
    <t>NAMAZ - ZELIŠČNI BIO, rukola, paprika, čemaž, drobnjak, bazilika in druga zelišča, brez laktoze, mleka, glutena</t>
  </si>
  <si>
    <r>
      <t xml:space="preserve">ZAKUHA - JUŠNA, </t>
    </r>
    <r>
      <rPr>
        <b/>
        <sz val="10"/>
        <color theme="1"/>
        <rFont val="Arial"/>
        <family val="2"/>
        <charset val="238"/>
      </rPr>
      <t>oročki</t>
    </r>
    <r>
      <rPr>
        <sz val="10"/>
        <color theme="1"/>
        <rFont val="Arial"/>
        <family val="2"/>
        <charset val="238"/>
      </rPr>
      <t>, brez glutena, laktoze, mleka in jajc</t>
    </r>
  </si>
  <si>
    <r>
      <t xml:space="preserve">EKO GOVEJE PLEČE BREZ KOSTI v </t>
    </r>
    <r>
      <rPr>
        <b/>
        <sz val="10"/>
        <color theme="1"/>
        <rFont val="Arial"/>
        <family val="2"/>
        <charset val="238"/>
      </rPr>
      <t>kosu</t>
    </r>
  </si>
  <si>
    <t>kos</t>
  </si>
  <si>
    <t>SIR, MASCARPONE</t>
  </si>
  <si>
    <t>BIO JAJCE, kokošje, prosta reja</t>
  </si>
  <si>
    <t>Zahtevana dostava: vsaj dvakrat tedensko med 6:00 in 10:00 uro zjutraj</t>
  </si>
  <si>
    <t xml:space="preserve">KAKAV V PRAHU, z 16 - 20% kakavovega masla </t>
  </si>
  <si>
    <t>CIMET, v skorji, enakovreden Kotanyi</t>
  </si>
  <si>
    <t>DODATEK JEDEM z zelenjavo (začimbna mešanica), enakovreden Podravki</t>
  </si>
  <si>
    <t>KAVA, klasična, mešanica mlete pražene kave, enakovredna Barcaffe</t>
  </si>
  <si>
    <t>KEKSI - piknik, petit (enakovredno albert keksom)</t>
  </si>
  <si>
    <r>
      <t xml:space="preserve">MAK, plavi, </t>
    </r>
    <r>
      <rPr>
        <b/>
        <sz val="10"/>
        <rFont val="Arial"/>
        <family val="2"/>
        <charset val="238"/>
      </rPr>
      <t>zrna</t>
    </r>
  </si>
  <si>
    <t>MED, cvetlični</t>
  </si>
  <si>
    <t>ORIGANO, zdrobljeni, sušeni, enakovredno Kotanyi</t>
  </si>
  <si>
    <t>PRAŠEK ZA PUDING, z okusom vanilije, enakovredno Podravki</t>
  </si>
  <si>
    <r>
      <t xml:space="preserve">PRAŠEK ZA INSTANT KREME ZA KREMNE REZINE, enakovredno </t>
    </r>
    <r>
      <rPr>
        <b/>
        <sz val="10"/>
        <rFont val="Arial"/>
        <family val="2"/>
        <charset val="238"/>
      </rPr>
      <t>Kreminu</t>
    </r>
    <r>
      <rPr>
        <sz val="10"/>
        <rFont val="Arial"/>
        <family val="2"/>
        <charset val="238"/>
      </rPr>
      <t xml:space="preserve"> Dr. Oetker</t>
    </r>
  </si>
  <si>
    <t>ROŽMARIN, narezani, sušeni, enakovredno Kotanyi</t>
  </si>
  <si>
    <r>
      <t xml:space="preserve">SADNI SIRUP - </t>
    </r>
    <r>
      <rPr>
        <b/>
        <sz val="10"/>
        <rFont val="Arial"/>
        <family val="2"/>
        <charset val="238"/>
      </rPr>
      <t>pomarančni</t>
    </r>
    <r>
      <rPr>
        <sz val="10"/>
        <rFont val="Arial"/>
        <family val="2"/>
        <charset val="238"/>
      </rPr>
      <t>,  
sladkor, glukozni – fruktozni sirup, voda, pomarančni sok iz zgoščenega soka pomaranč (7%), kislina (citronska kislina), stabilizatorja (gumi arabikum, glicerolni estri lesnih smol), aroma, antioksidant (askorbinska kislina) in barvili (beta karoten, beta-apo-8' karotenal (C30) z najmanj 60 % suhe snovi, brez konzervansov</t>
    </r>
  </si>
  <si>
    <r>
      <t xml:space="preserve">SADNI SIRUP, </t>
    </r>
    <r>
      <rPr>
        <b/>
        <sz val="10"/>
        <rFont val="Arial"/>
        <family val="2"/>
        <charset val="238"/>
      </rPr>
      <t>malina</t>
    </r>
    <r>
      <rPr>
        <sz val="10"/>
        <rFont val="Arial"/>
        <family val="2"/>
        <charset val="238"/>
      </rPr>
      <t>, sladkor, glukozno-fruktozni sirup, voda, malinov sok iz zgoščenega soka (9 %), sok iz zgoščenega soka bezgovih jagod (4 %), kislina (citronska kislina) in naravna aroma, najmanj 60 % suhe snovi, enakovredno Frupi</t>
    </r>
  </si>
  <si>
    <r>
      <t xml:space="preserve">MLEKO, </t>
    </r>
    <r>
      <rPr>
        <b/>
        <sz val="10"/>
        <rFont val="Arial"/>
        <family val="2"/>
        <charset val="238"/>
      </rPr>
      <t>pasterizirano,</t>
    </r>
    <r>
      <rPr>
        <sz val="10"/>
        <rFont val="Arial"/>
        <family val="2"/>
        <charset val="238"/>
      </rPr>
      <t xml:space="preserve"> homogenizirano,</t>
    </r>
    <r>
      <rPr>
        <b/>
        <sz val="10"/>
        <rFont val="Arial"/>
        <family val="2"/>
        <charset val="238"/>
      </rPr>
      <t xml:space="preserve"> 3,2 - 3,5 % m.m.</t>
    </r>
    <r>
      <rPr>
        <sz val="10"/>
        <rFont val="Arial"/>
        <family val="2"/>
        <charset val="238"/>
      </rPr>
      <t>, brez konzervansov in drugih aditivov</t>
    </r>
  </si>
  <si>
    <t>KUS KUS - BIO</t>
  </si>
  <si>
    <r>
      <t xml:space="preserve">SLADOLED, različni okusi, </t>
    </r>
    <r>
      <rPr>
        <b/>
        <sz val="10"/>
        <color theme="1"/>
        <rFont val="Arial"/>
        <family val="2"/>
        <charset val="238"/>
      </rPr>
      <t>kornet</t>
    </r>
  </si>
  <si>
    <r>
      <t xml:space="preserve">SLADOLED, različni okusi, </t>
    </r>
    <r>
      <rPr>
        <b/>
        <sz val="10"/>
        <color theme="1"/>
        <rFont val="Arial"/>
        <family val="2"/>
        <charset val="238"/>
      </rPr>
      <t>lonček</t>
    </r>
    <r>
      <rPr>
        <sz val="10"/>
        <color theme="1"/>
        <rFont val="Arial"/>
        <family val="2"/>
        <charset val="238"/>
      </rPr>
      <t xml:space="preserve"> </t>
    </r>
  </si>
  <si>
    <r>
      <t xml:space="preserve">SLADOLED, različni okusi, </t>
    </r>
    <r>
      <rPr>
        <b/>
        <sz val="10"/>
        <color theme="1"/>
        <rFont val="Arial"/>
        <family val="2"/>
        <charset val="238"/>
      </rPr>
      <t>lučka</t>
    </r>
  </si>
  <si>
    <t>NAVODILO ZA IZPOLNJEVANJE</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</si>
  <si>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</si>
  <si>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nedopustna.</t>
  </si>
  <si>
    <r>
      <t xml:space="preserve">V </t>
    </r>
    <r>
      <rPr>
        <b/>
        <sz val="10"/>
        <rFont val="Arial Narrow"/>
        <family val="2"/>
        <charset val="238"/>
      </rPr>
      <t>stolpcu 2c</t>
    </r>
    <r>
      <rPr>
        <sz val="10"/>
        <rFont val="Arial Narrow"/>
        <family val="2"/>
        <charset val="238"/>
      </rPr>
      <t xml:space="preserve"> se navede ponujeno shemo kakovosti za posamezno živilo. Tam kjer je že navedena shema kakovosti, je le ta obvezna. </t>
    </r>
  </si>
  <si>
    <r>
      <t>V</t>
    </r>
    <r>
      <rPr>
        <b/>
        <sz val="10"/>
        <rFont val="Arial Narrow"/>
        <family val="2"/>
        <charset val="238"/>
      </rPr>
      <t xml:space="preserve"> stolpec 12</t>
    </r>
    <r>
      <rPr>
        <sz val="10"/>
        <rFont val="Arial Narrow"/>
        <family val="2"/>
        <charset val="238"/>
      </rPr>
      <t xml:space="preserve"> ponudnik ne vnaša ničesar,razen če ponuja več živil iz shem kakovosti kot je zahtevano. V tem primeru v posamezno celico vnese vrednost "1" za živila, ki so uvrščena v shemo kakovosti (ekološka živila in živila iz drugih shem kakovosti iz razpisne dokumentacije). </t>
    </r>
    <r>
      <rPr>
        <b/>
        <sz val="10"/>
        <rFont val="Arial Narrow"/>
        <family val="2"/>
        <charset val="238"/>
      </rPr>
      <t>Za z vrednostjo ˝1˝ s strani naročnika označena živila je pogoj, da so uvrščena v shemo kakovosti (ekološka živila in živila iz drugih shem kakovosti iz razpisne dokumentacije)</t>
    </r>
    <r>
      <rPr>
        <sz val="10"/>
        <rFont val="Arial Narrow"/>
        <family val="2"/>
        <charset val="238"/>
      </rPr>
      <t>.</t>
    </r>
  </si>
  <si>
    <r>
      <t xml:space="preserve">V </t>
    </r>
    <r>
      <rPr>
        <b/>
        <sz val="10"/>
        <rFont val="Arial Narrow"/>
        <family val="2"/>
        <charset val="238"/>
      </rPr>
      <t xml:space="preserve">stolpcu 3b </t>
    </r>
    <r>
      <rPr>
        <sz val="10"/>
        <rFont val="Arial Narrow"/>
        <family val="2"/>
        <charset val="238"/>
      </rPr>
      <t xml:space="preserve">se ne vnaša ničesar, razen če ponudnik ponuja več živil iz shem kakovosti kot je zahtevano. </t>
    </r>
  </si>
  <si>
    <r>
      <t xml:space="preserve">V </t>
    </r>
    <r>
      <rPr>
        <b/>
        <sz val="10"/>
        <rFont val="Arial Narrow"/>
        <family val="2"/>
        <charset val="238"/>
      </rPr>
      <t xml:space="preserve">stolpcu 3b </t>
    </r>
    <r>
      <rPr>
        <sz val="10"/>
        <rFont val="Arial Narrow"/>
        <family val="2"/>
        <charset val="238"/>
      </rPr>
      <t xml:space="preserve">sec ne vnaša ničesar, razen če ponudnik ponuja več živil iz shem kakovosti kot je zahtevano.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</si>
</sst>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42" x14ac:knownFonts="1">
    <font>
      <sz val="11"/>
      <color theme="1"/>
      <name val="Calibri"/>
      <family val="2"/>
      <charset val="238"/>
      <scheme val="minor"/>
    </font>
    <font>
      <sz val="11"/>
      <color theme="1"/>
      <name val="Calibri"/>
      <family val="2"/>
      <charset val="238"/>
      <scheme val="minor"/>
    </font>
    <font>
      <sz val="10"/>
      <color theme="1"/>
      <name val="Calibri"/>
      <family val="2"/>
      <charset val="238"/>
      <scheme val="minor"/>
    </font>
    <font>
      <sz val="11"/>
      <color rgb="FF000000"/>
      <name val="Calibri"/>
      <family val="2"/>
      <charset val="238"/>
    </font>
    <font>
      <sz val="8"/>
      <color theme="1"/>
      <name val="Calibri"/>
      <family val="2"/>
      <charset val="238"/>
      <scheme val="minor"/>
    </font>
    <font>
      <sz val="9"/>
      <color theme="1"/>
      <name val="Calibri"/>
      <family val="2"/>
      <charset val="238"/>
      <scheme val="minor"/>
    </font>
    <font>
      <sz val="10"/>
      <color theme="1"/>
      <name val="Arial"/>
      <family val="2"/>
      <charset val="238"/>
    </font>
    <font>
      <b/>
      <sz val="11"/>
      <name val="Arial"/>
      <family val="2"/>
      <charset val="238"/>
    </font>
    <font>
      <b/>
      <sz val="10"/>
      <color theme="1"/>
      <name val="Arial"/>
      <family val="2"/>
      <charset val="238"/>
    </font>
    <font>
      <b/>
      <sz val="11"/>
      <color theme="0"/>
      <name val="Arial"/>
      <family val="2"/>
      <charset val="238"/>
    </font>
    <font>
      <b/>
      <sz val="11"/>
      <color theme="1"/>
      <name val="Arial"/>
      <family val="2"/>
      <charset val="238"/>
    </font>
    <font>
      <sz val="11"/>
      <color theme="1"/>
      <name val="Arial"/>
      <family val="2"/>
      <charset val="238"/>
    </font>
    <font>
      <b/>
      <sz val="8"/>
      <color theme="0"/>
      <name val="Arial"/>
      <family val="2"/>
      <charset val="238"/>
    </font>
    <font>
      <b/>
      <sz val="8"/>
      <color theme="0" tint="-0.499984740745262"/>
      <name val="Arial"/>
      <family val="2"/>
      <charset val="238"/>
    </font>
    <font>
      <sz val="9"/>
      <name val="Arial"/>
      <family val="2"/>
      <charset val="238"/>
    </font>
    <font>
      <b/>
      <sz val="9"/>
      <name val="Arial"/>
      <family val="2"/>
      <charset val="238"/>
    </font>
    <font>
      <b/>
      <sz val="9"/>
      <color theme="1"/>
      <name val="Arial"/>
      <family val="2"/>
      <charset val="238"/>
    </font>
    <font>
      <sz val="9"/>
      <color theme="1"/>
      <name val="Arial"/>
      <family val="2"/>
      <charset val="238"/>
    </font>
    <font>
      <b/>
      <sz val="9"/>
      <color indexed="8"/>
      <name val="Arial"/>
      <family val="2"/>
      <charset val="238"/>
    </font>
    <font>
      <sz val="9"/>
      <color indexed="8"/>
      <name val="Arial"/>
      <family val="2"/>
      <charset val="238"/>
    </font>
    <font>
      <sz val="10"/>
      <color indexed="8"/>
      <name val="Arial"/>
      <family val="2"/>
      <charset val="238"/>
    </font>
    <font>
      <b/>
      <sz val="10"/>
      <name val="Arial"/>
      <family val="2"/>
      <charset val="238"/>
    </font>
    <font>
      <b/>
      <sz val="10"/>
      <color rgb="FFFF0000"/>
      <name val="Arial"/>
      <family val="2"/>
      <charset val="238"/>
    </font>
    <font>
      <b/>
      <sz val="10"/>
      <color indexed="8"/>
      <name val="Arial"/>
      <family val="2"/>
      <charset val="238"/>
    </font>
    <font>
      <b/>
      <sz val="12"/>
      <color theme="1"/>
      <name val="Arial"/>
      <family val="2"/>
      <charset val="238"/>
    </font>
    <font>
      <i/>
      <u/>
      <sz val="8"/>
      <color theme="1"/>
      <name val="Tahoma"/>
      <family val="2"/>
      <charset val="238"/>
    </font>
    <font>
      <i/>
      <u/>
      <sz val="10"/>
      <color theme="1"/>
      <name val="Arial"/>
      <family val="2"/>
      <charset val="238"/>
    </font>
    <font>
      <i/>
      <sz val="10"/>
      <color theme="1"/>
      <name val="Arial"/>
      <family val="2"/>
      <charset val="238"/>
    </font>
    <font>
      <u/>
      <sz val="10"/>
      <color theme="1"/>
      <name val="Arial"/>
      <family val="2"/>
      <charset val="238"/>
    </font>
    <font>
      <sz val="10"/>
      <name val="Arial"/>
      <family val="2"/>
      <charset val="238"/>
    </font>
    <font>
      <sz val="10"/>
      <name val="Arial Narrow"/>
      <family val="2"/>
      <charset val="238"/>
    </font>
    <font>
      <sz val="8"/>
      <name val="Tahoma"/>
      <family val="2"/>
    </font>
    <font>
      <sz val="10"/>
      <color rgb="FF000000"/>
      <name val="Arial"/>
      <family val="2"/>
      <charset val="238"/>
    </font>
    <font>
      <sz val="8"/>
      <name val="Arial"/>
      <family val="2"/>
      <charset val="238"/>
    </font>
    <font>
      <i/>
      <u/>
      <sz val="10"/>
      <name val="Arial"/>
      <family val="2"/>
      <charset val="238"/>
    </font>
    <font>
      <i/>
      <sz val="10"/>
      <name val="Arial"/>
      <family val="2"/>
      <charset val="238"/>
    </font>
    <font>
      <sz val="10"/>
      <color rgb="FFFF0000"/>
      <name val="Arial"/>
      <family val="2"/>
      <charset val="238"/>
    </font>
    <font>
      <sz val="11"/>
      <name val="Arial"/>
      <family val="2"/>
      <charset val="238"/>
    </font>
    <font>
      <sz val="10"/>
      <name val="Tahoma"/>
      <family val="2"/>
      <charset val="238"/>
    </font>
    <font>
      <b/>
      <sz val="7"/>
      <color theme="0"/>
      <name val="Arial"/>
      <family val="2"/>
      <charset val="238"/>
    </font>
    <font>
      <b/>
      <u/>
      <sz val="10"/>
      <name val="Arial Narrow"/>
      <family val="2"/>
      <charset val="238"/>
    </font>
    <font>
      <b/>
      <sz val="10"/>
      <name val="Arial Narrow"/>
      <family val="2"/>
      <charset val="238"/>
    </font>
  </fonts>
  <fills count="13">
    <fill>
      <patternFill patternType="none"/>
    </fill>
    <fill>
      <patternFill patternType="gray125"/>
    </fill>
    <fill>
      <patternFill patternType="solid">
        <fgColor indexed="9"/>
        <bgColor indexed="64"/>
      </patternFill>
    </fill>
    <fill>
      <patternFill patternType="solid">
        <fgColor rgb="FFA1C063"/>
        <bgColor indexed="64"/>
      </patternFill>
    </fill>
    <fill>
      <patternFill patternType="solid">
        <fgColor rgb="FFE7EFD8"/>
        <bgColor indexed="64"/>
      </patternFill>
    </fill>
    <fill>
      <patternFill patternType="solid">
        <fgColor theme="9" tint="-0.249977111117893"/>
        <bgColor indexed="64"/>
      </patternFill>
    </fill>
    <fill>
      <patternFill patternType="solid">
        <fgColor rgb="FFF0E8D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3" fillId="0" borderId="0"/>
    <xf numFmtId="0" fontId="38" fillId="0" borderId="0"/>
  </cellStyleXfs>
  <cellXfs count="239">
    <xf numFmtId="0" fontId="0" fillId="0" borderId="0" xfId="0"/>
    <xf numFmtId="0" fontId="2" fillId="2" borderId="0" xfId="0" applyFont="1" applyFill="1" applyAlignment="1">
      <alignment vertical="center"/>
    </xf>
    <xf numFmtId="44" fontId="2" fillId="2" borderId="0" xfId="1" applyFont="1" applyFill="1" applyAlignment="1">
      <alignment horizontal="center" vertical="center"/>
    </xf>
    <xf numFmtId="0" fontId="1" fillId="2" borderId="0" xfId="0" applyFont="1" applyFill="1" applyAlignment="1">
      <alignment vertical="center"/>
    </xf>
    <xf numFmtId="0" fontId="4" fillId="2" borderId="0" xfId="0" applyFont="1" applyFill="1" applyBorder="1" applyAlignment="1">
      <alignment horizontal="center" vertical="center" wrapText="1"/>
    </xf>
    <xf numFmtId="0" fontId="4" fillId="2" borderId="0" xfId="0" applyFont="1" applyFill="1" applyAlignment="1">
      <alignment vertical="center" wrapText="1"/>
    </xf>
    <xf numFmtId="0" fontId="5" fillId="2" borderId="0" xfId="0" applyFont="1" applyFill="1" applyAlignment="1">
      <alignment vertical="center" wrapText="1"/>
    </xf>
    <xf numFmtId="0" fontId="6" fillId="2" borderId="0" xfId="0" applyFont="1" applyFill="1" applyAlignment="1">
      <alignment vertical="center"/>
    </xf>
    <xf numFmtId="0" fontId="7" fillId="0" borderId="0" xfId="0" applyFont="1" applyAlignment="1">
      <alignment vertical="center"/>
    </xf>
    <xf numFmtId="0" fontId="6" fillId="2" borderId="0" xfId="0" applyFont="1" applyFill="1" applyAlignment="1">
      <alignment horizontal="center" vertical="center" wrapText="1" shrinkToFit="1"/>
    </xf>
    <xf numFmtId="0" fontId="8" fillId="2" borderId="0" xfId="0" applyFont="1" applyFill="1" applyAlignment="1">
      <alignment horizontal="center" vertical="center" wrapText="1" shrinkToFit="1"/>
    </xf>
    <xf numFmtId="44" fontId="8" fillId="0" borderId="0" xfId="1" applyFont="1" applyFill="1" applyAlignment="1">
      <alignment horizontal="center" vertical="center"/>
    </xf>
    <xf numFmtId="44" fontId="8" fillId="2" borderId="0" xfId="1" applyFont="1" applyFill="1" applyAlignment="1">
      <alignment horizontal="center" vertical="center"/>
    </xf>
    <xf numFmtId="44" fontId="6" fillId="2" borderId="0" xfId="1" applyFont="1" applyFill="1" applyAlignment="1">
      <alignment horizontal="center" vertical="center"/>
    </xf>
    <xf numFmtId="0" fontId="8" fillId="2" borderId="0" xfId="0" applyFont="1" applyFill="1" applyAlignment="1">
      <alignment horizontal="center" vertical="center"/>
    </xf>
    <xf numFmtId="0" fontId="9" fillId="3" borderId="1" xfId="0" applyFont="1" applyFill="1" applyBorder="1" applyAlignment="1">
      <alignment horizontal="left" vertical="center"/>
    </xf>
    <xf numFmtId="0" fontId="10" fillId="0" borderId="0" xfId="0" applyFont="1" applyBorder="1" applyAlignment="1">
      <alignment vertical="center"/>
    </xf>
    <xf numFmtId="0" fontId="9" fillId="5" borderId="1" xfId="0" applyFont="1" applyFill="1" applyBorder="1" applyAlignment="1">
      <alignment horizontal="left" vertical="center"/>
    </xf>
    <xf numFmtId="0" fontId="10" fillId="2" borderId="0" xfId="0" applyFont="1" applyFill="1" applyAlignment="1">
      <alignment horizontal="center" vertical="center"/>
    </xf>
    <xf numFmtId="0" fontId="11" fillId="2" borderId="0" xfId="0" applyFont="1" applyFill="1" applyAlignment="1">
      <alignment vertical="center"/>
    </xf>
    <xf numFmtId="0" fontId="11" fillId="2" borderId="0" xfId="0" applyFont="1" applyFill="1" applyAlignment="1">
      <alignment vertical="center" wrapText="1" shrinkToFit="1"/>
    </xf>
    <xf numFmtId="0" fontId="11" fillId="2" borderId="0" xfId="0" applyFont="1" applyFill="1" applyAlignment="1">
      <alignment horizontal="center" vertical="center" wrapText="1" shrinkToFit="1"/>
    </xf>
    <xf numFmtId="0" fontId="10" fillId="2" borderId="0" xfId="0" applyFont="1" applyFill="1" applyAlignment="1">
      <alignment horizontal="center" vertical="center" wrapText="1" shrinkToFit="1"/>
    </xf>
    <xf numFmtId="44" fontId="10" fillId="0" borderId="0" xfId="1" applyFont="1" applyFill="1" applyAlignment="1">
      <alignment horizontal="center" vertical="center"/>
    </xf>
    <xf numFmtId="44" fontId="10" fillId="2" borderId="0" xfId="1" applyFont="1" applyFill="1" applyAlignment="1">
      <alignment horizontal="center" vertical="center"/>
    </xf>
    <xf numFmtId="44" fontId="11" fillId="2" borderId="0" xfId="1" applyFont="1" applyFill="1" applyAlignment="1">
      <alignment horizontal="center" vertical="center"/>
    </xf>
    <xf numFmtId="0" fontId="12" fillId="3" borderId="1" xfId="0" applyFont="1" applyFill="1" applyBorder="1" applyAlignment="1">
      <alignment horizontal="center" vertical="center" wrapText="1"/>
    </xf>
    <xf numFmtId="0" fontId="12" fillId="3" borderId="6" xfId="0" applyFont="1" applyFill="1" applyBorder="1" applyAlignment="1">
      <alignment horizontal="center" vertical="center" wrapText="1"/>
    </xf>
    <xf numFmtId="1" fontId="13" fillId="7" borderId="1" xfId="1"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8" borderId="1" xfId="0" applyFont="1" applyFill="1" applyBorder="1" applyAlignment="1">
      <alignment horizontal="center" vertical="center" wrapText="1"/>
    </xf>
    <xf numFmtId="1" fontId="13" fillId="7" borderId="6" xfId="1" applyNumberFormat="1" applyFont="1" applyFill="1" applyBorder="1" applyAlignment="1">
      <alignment horizontal="center" vertical="center" wrapText="1"/>
    </xf>
    <xf numFmtId="0" fontId="12" fillId="8" borderId="6" xfId="0" applyFont="1" applyFill="1" applyBorder="1" applyAlignment="1">
      <alignment horizontal="center" vertical="center" wrapText="1"/>
    </xf>
    <xf numFmtId="0" fontId="14" fillId="9" borderId="7" xfId="0" applyFont="1" applyFill="1" applyBorder="1" applyAlignment="1">
      <alignment horizontal="center" vertical="center" wrapText="1"/>
    </xf>
    <xf numFmtId="0" fontId="14" fillId="0" borderId="6" xfId="0" applyFont="1" applyBorder="1" applyAlignment="1">
      <alignment vertical="center" wrapText="1"/>
    </xf>
    <xf numFmtId="0" fontId="14" fillId="9" borderId="1"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9" borderId="1" xfId="0" applyFont="1" applyFill="1" applyBorder="1" applyAlignment="1">
      <alignment horizontal="center" vertical="center" wrapText="1"/>
    </xf>
    <xf numFmtId="1" fontId="16" fillId="2" borderId="6" xfId="1" applyNumberFormat="1" applyFont="1" applyFill="1" applyBorder="1" applyAlignment="1">
      <alignment horizontal="center" vertical="center" wrapText="1"/>
    </xf>
    <xf numFmtId="1" fontId="16" fillId="2" borderId="6" xfId="1" applyNumberFormat="1" applyFont="1" applyFill="1" applyBorder="1" applyAlignment="1">
      <alignment horizontal="left" vertical="center" wrapText="1"/>
    </xf>
    <xf numFmtId="0" fontId="17" fillId="9" borderId="6" xfId="0" applyFont="1" applyFill="1" applyBorder="1" applyAlignment="1">
      <alignment horizontal="left" vertical="center" wrapText="1"/>
    </xf>
    <xf numFmtId="0" fontId="17" fillId="9" borderId="6" xfId="0" applyFont="1" applyFill="1" applyBorder="1" applyAlignment="1">
      <alignment horizontal="center" vertical="center" wrapText="1"/>
    </xf>
    <xf numFmtId="164" fontId="17" fillId="9" borderId="6" xfId="0" applyNumberFormat="1" applyFont="1" applyFill="1" applyBorder="1" applyAlignment="1">
      <alignment horizontal="center" vertical="center" wrapText="1"/>
    </xf>
    <xf numFmtId="10" fontId="17" fillId="2" borderId="6" xfId="0" applyNumberFormat="1" applyFont="1" applyFill="1" applyBorder="1" applyAlignment="1">
      <alignment horizontal="center" vertical="center" wrapText="1"/>
    </xf>
    <xf numFmtId="164" fontId="17" fillId="2" borderId="6" xfId="0" applyNumberFormat="1" applyFont="1" applyFill="1" applyBorder="1" applyAlignment="1">
      <alignment horizontal="center" vertical="center" wrapText="1"/>
    </xf>
    <xf numFmtId="0" fontId="16" fillId="2" borderId="2" xfId="0" applyFont="1" applyFill="1" applyBorder="1" applyAlignment="1">
      <alignment horizontal="center" vertical="center" wrapText="1"/>
    </xf>
    <xf numFmtId="1" fontId="16" fillId="2" borderId="1" xfId="1" applyNumberFormat="1" applyFont="1" applyFill="1" applyBorder="1" applyAlignment="1">
      <alignment horizontal="left" vertical="center" wrapText="1"/>
    </xf>
    <xf numFmtId="0" fontId="17" fillId="9" borderId="1" xfId="0" applyFont="1" applyFill="1" applyBorder="1" applyAlignment="1">
      <alignment horizontal="left" vertical="center" wrapText="1"/>
    </xf>
    <xf numFmtId="164" fontId="17" fillId="9" borderId="1" xfId="0" applyNumberFormat="1" applyFont="1" applyFill="1" applyBorder="1" applyAlignment="1">
      <alignment horizontal="center" vertical="center" wrapText="1"/>
    </xf>
    <xf numFmtId="10" fontId="17" fillId="2" borderId="1" xfId="0" applyNumberFormat="1" applyFont="1" applyFill="1" applyBorder="1" applyAlignment="1">
      <alignment horizontal="center" vertical="center" wrapText="1"/>
    </xf>
    <xf numFmtId="164" fontId="17" fillId="2" borderId="1" xfId="0" applyNumberFormat="1" applyFont="1" applyFill="1" applyBorder="1" applyAlignment="1">
      <alignment horizontal="center" vertical="center" wrapText="1"/>
    </xf>
    <xf numFmtId="0" fontId="16" fillId="2" borderId="4" xfId="0" applyFont="1" applyFill="1" applyBorder="1" applyAlignment="1">
      <alignment horizontal="center" vertical="center" wrapText="1"/>
    </xf>
    <xf numFmtId="0" fontId="15" fillId="10" borderId="8" xfId="0" applyFont="1" applyFill="1" applyBorder="1" applyAlignment="1">
      <alignment horizontal="left" vertical="center"/>
    </xf>
    <xf numFmtId="0" fontId="14" fillId="10" borderId="9" xfId="0" applyFont="1" applyFill="1" applyBorder="1" applyAlignment="1">
      <alignment vertical="center" wrapText="1" shrinkToFit="1"/>
    </xf>
    <xf numFmtId="0" fontId="14" fillId="10" borderId="9" xfId="0" applyFont="1" applyFill="1" applyBorder="1" applyAlignment="1">
      <alignment horizontal="center" vertical="center" wrapText="1"/>
    </xf>
    <xf numFmtId="0" fontId="15" fillId="10" borderId="9" xfId="0" applyFont="1" applyFill="1" applyBorder="1" applyAlignment="1">
      <alignment horizontal="center" vertical="center" wrapText="1"/>
    </xf>
    <xf numFmtId="0" fontId="18" fillId="10" borderId="9" xfId="0" applyFont="1" applyFill="1" applyBorder="1" applyAlignment="1">
      <alignment horizontal="center" vertical="center"/>
    </xf>
    <xf numFmtId="1" fontId="15" fillId="10" borderId="9" xfId="0" applyNumberFormat="1" applyFont="1" applyFill="1" applyBorder="1" applyAlignment="1">
      <alignment horizontal="center" vertical="center"/>
    </xf>
    <xf numFmtId="0" fontId="16" fillId="10" borderId="9" xfId="0" applyNumberFormat="1" applyFont="1" applyFill="1" applyBorder="1" applyAlignment="1">
      <alignment horizontal="center" vertical="center"/>
    </xf>
    <xf numFmtId="0" fontId="17" fillId="10" borderId="9" xfId="0" applyNumberFormat="1" applyFont="1" applyFill="1" applyBorder="1" applyAlignment="1">
      <alignment horizontal="left" vertical="center"/>
    </xf>
    <xf numFmtId="0" fontId="19" fillId="10" borderId="9" xfId="0" applyNumberFormat="1" applyFont="1" applyFill="1" applyBorder="1" applyAlignment="1">
      <alignment horizontal="center" vertical="center"/>
    </xf>
    <xf numFmtId="0" fontId="17" fillId="10" borderId="9" xfId="0" applyFont="1" applyFill="1" applyBorder="1" applyAlignment="1">
      <alignment horizontal="center" vertical="center"/>
    </xf>
    <xf numFmtId="164" fontId="15" fillId="10" borderId="9" xfId="0" applyNumberFormat="1" applyFont="1" applyFill="1" applyBorder="1" applyAlignment="1">
      <alignment horizontal="center" vertical="center"/>
    </xf>
    <xf numFmtId="0" fontId="16" fillId="10" borderId="9" xfId="0" applyFont="1" applyFill="1" applyBorder="1" applyAlignment="1">
      <alignment horizontal="center" vertical="center"/>
    </xf>
    <xf numFmtId="0" fontId="15" fillId="10" borderId="10" xfId="0" applyFont="1" applyFill="1" applyBorder="1" applyAlignment="1">
      <alignment horizontal="center" vertical="center"/>
    </xf>
    <xf numFmtId="0" fontId="8"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horizontal="center" vertical="center" wrapText="1"/>
    </xf>
    <xf numFmtId="0" fontId="8" fillId="2" borderId="0" xfId="0" applyFont="1" applyFill="1" applyAlignment="1">
      <alignment horizontal="center" vertical="center" wrapText="1"/>
    </xf>
    <xf numFmtId="0" fontId="20" fillId="2" borderId="0" xfId="0" applyFont="1" applyFill="1" applyAlignment="1">
      <alignment vertical="center"/>
    </xf>
    <xf numFmtId="0" fontId="6" fillId="2" borderId="0" xfId="0" applyFont="1" applyFill="1" applyAlignment="1">
      <alignment vertical="center" wrapText="1" shrinkToFit="1"/>
    </xf>
    <xf numFmtId="0" fontId="8" fillId="0" borderId="0" xfId="0" applyFont="1" applyFill="1" applyAlignment="1">
      <alignment horizontal="center" vertical="center"/>
    </xf>
    <xf numFmtId="0" fontId="6" fillId="2" borderId="0" xfId="0" applyFont="1" applyFill="1" applyAlignment="1">
      <alignment horizontal="center" vertical="center"/>
    </xf>
    <xf numFmtId="0" fontId="6" fillId="0" borderId="0" xfId="0" applyFont="1" applyAlignment="1">
      <alignment vertical="center"/>
    </xf>
    <xf numFmtId="0" fontId="23" fillId="2" borderId="0" xfId="0" applyFont="1" applyFill="1" applyAlignment="1">
      <alignment vertical="center"/>
    </xf>
    <xf numFmtId="0" fontId="22" fillId="2" borderId="0" xfId="0" applyFont="1" applyFill="1" applyAlignment="1">
      <alignment horizontal="left" vertical="center" wrapText="1"/>
    </xf>
    <xf numFmtId="0" fontId="22" fillId="0" borderId="0" xfId="0" applyFont="1" applyFill="1" applyAlignment="1">
      <alignment horizontal="left" vertical="center" wrapText="1"/>
    </xf>
    <xf numFmtId="0" fontId="11" fillId="2" borderId="0" xfId="0" applyFont="1" applyFill="1" applyAlignment="1">
      <alignment horizontal="center" vertical="center"/>
    </xf>
    <xf numFmtId="0" fontId="22" fillId="2" borderId="0" xfId="0" applyFont="1" applyFill="1" applyAlignment="1">
      <alignment horizontal="left" vertical="center" wrapText="1"/>
    </xf>
    <xf numFmtId="0" fontId="15" fillId="9" borderId="2" xfId="0" applyFont="1" applyFill="1" applyBorder="1" applyAlignment="1">
      <alignment horizontal="center" vertical="center" wrapText="1"/>
    </xf>
    <xf numFmtId="1" fontId="16" fillId="2" borderId="11" xfId="1" applyNumberFormat="1" applyFont="1" applyFill="1" applyBorder="1" applyAlignment="1">
      <alignment horizontal="center" vertical="center" wrapText="1"/>
    </xf>
    <xf numFmtId="1" fontId="16" fillId="2" borderId="1" xfId="1" applyNumberFormat="1" applyFont="1" applyFill="1" applyBorder="1" applyAlignment="1">
      <alignment horizontal="center" vertical="center" wrapText="1"/>
    </xf>
    <xf numFmtId="44" fontId="17" fillId="9" borderId="1" xfId="1" applyFont="1" applyFill="1" applyBorder="1" applyAlignment="1">
      <alignment horizontal="left" vertical="center" wrapText="1"/>
    </xf>
    <xf numFmtId="44" fontId="19" fillId="9" borderId="1" xfId="1" applyFont="1" applyFill="1" applyBorder="1" applyAlignment="1">
      <alignment horizontal="center" vertical="center" wrapText="1"/>
    </xf>
    <xf numFmtId="164" fontId="17" fillId="2" borderId="4" xfId="0" applyNumberFormat="1" applyFont="1" applyFill="1" applyBorder="1" applyAlignment="1">
      <alignment horizontal="center" vertical="center" wrapText="1"/>
    </xf>
    <xf numFmtId="0" fontId="6" fillId="9" borderId="1" xfId="0" applyFont="1" applyFill="1" applyBorder="1" applyAlignment="1">
      <alignment vertical="center" wrapText="1"/>
    </xf>
    <xf numFmtId="0" fontId="29" fillId="9" borderId="1" xfId="0" applyFont="1" applyFill="1" applyBorder="1" applyAlignment="1">
      <alignment vertical="center" wrapText="1"/>
    </xf>
    <xf numFmtId="0" fontId="6" fillId="0" borderId="1" xfId="0" applyFont="1" applyFill="1" applyBorder="1" applyAlignment="1">
      <alignment vertical="center" wrapText="1"/>
    </xf>
    <xf numFmtId="0" fontId="31" fillId="9" borderId="0" xfId="0" applyFont="1" applyFill="1" applyBorder="1" applyAlignment="1">
      <alignment vertical="center"/>
    </xf>
    <xf numFmtId="0" fontId="31" fillId="0" borderId="0" xfId="0" applyFont="1" applyFill="1" applyBorder="1" applyAlignment="1">
      <alignment vertical="center"/>
    </xf>
    <xf numFmtId="0" fontId="6" fillId="0" borderId="6" xfId="0" applyFont="1" applyFill="1" applyBorder="1" applyAlignment="1">
      <alignment vertical="center" wrapText="1"/>
    </xf>
    <xf numFmtId="0" fontId="29" fillId="9" borderId="0" xfId="0" applyFont="1" applyFill="1" applyAlignment="1">
      <alignment horizontal="center" vertical="center"/>
    </xf>
    <xf numFmtId="0" fontId="29" fillId="9" borderId="0" xfId="0" applyFont="1" applyFill="1" applyBorder="1" applyAlignment="1">
      <alignment horizontal="center" vertical="center"/>
    </xf>
    <xf numFmtId="0" fontId="29" fillId="9" borderId="0" xfId="0" applyFont="1" applyFill="1" applyBorder="1" applyAlignment="1">
      <alignment vertical="center"/>
    </xf>
    <xf numFmtId="0" fontId="33" fillId="9" borderId="0" xfId="0" applyFont="1" applyFill="1" applyBorder="1" applyAlignment="1">
      <alignment vertical="center"/>
    </xf>
    <xf numFmtId="0" fontId="32" fillId="0" borderId="0" xfId="0" applyFont="1" applyAlignment="1">
      <alignment vertical="center"/>
    </xf>
    <xf numFmtId="0" fontId="29" fillId="9" borderId="0" xfId="0" applyFont="1" applyFill="1" applyAlignment="1">
      <alignment vertical="center"/>
    </xf>
    <xf numFmtId="0" fontId="32" fillId="0" borderId="0" xfId="0" applyFont="1" applyFill="1" applyAlignment="1">
      <alignment vertical="center"/>
    </xf>
    <xf numFmtId="0" fontId="29" fillId="0" borderId="0" xfId="0" applyFont="1" applyFill="1" applyAlignment="1">
      <alignment vertical="center"/>
    </xf>
    <xf numFmtId="0" fontId="29" fillId="0" borderId="0" xfId="0" applyFont="1" applyFill="1" applyAlignment="1">
      <alignment horizontal="center" vertical="center"/>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33" fillId="0" borderId="0" xfId="0" applyFont="1" applyFill="1" applyBorder="1" applyAlignment="1">
      <alignment vertical="center"/>
    </xf>
    <xf numFmtId="0" fontId="29" fillId="9" borderId="1" xfId="0" applyFont="1" applyFill="1" applyBorder="1" applyAlignment="1">
      <alignment vertical="center" wrapText="1" shrinkToFit="1"/>
    </xf>
    <xf numFmtId="0" fontId="29" fillId="0" borderId="1" xfId="0" applyFont="1" applyFill="1" applyBorder="1" applyAlignment="1">
      <alignment vertical="center" wrapText="1" shrinkToFit="1"/>
    </xf>
    <xf numFmtId="0" fontId="29" fillId="9" borderId="7" xfId="0" applyFont="1" applyFill="1" applyBorder="1" applyAlignment="1">
      <alignment horizontal="center" vertical="center" wrapText="1"/>
    </xf>
    <xf numFmtId="0" fontId="29" fillId="9" borderId="1" xfId="0"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1" fontId="8" fillId="2" borderId="6" xfId="1" applyNumberFormat="1" applyFont="1" applyFill="1" applyBorder="1" applyAlignment="1">
      <alignment horizontal="center" vertical="center" wrapText="1"/>
    </xf>
    <xf numFmtId="0" fontId="6" fillId="9" borderId="6" xfId="0" applyFont="1" applyFill="1" applyBorder="1" applyAlignment="1">
      <alignment horizontal="center" vertical="center" wrapText="1"/>
    </xf>
    <xf numFmtId="164" fontId="6" fillId="9" borderId="6" xfId="0" applyNumberFormat="1" applyFont="1" applyFill="1" applyBorder="1" applyAlignment="1">
      <alignment horizontal="center" vertical="center" wrapText="1"/>
    </xf>
    <xf numFmtId="1" fontId="8" fillId="2" borderId="1" xfId="1" applyNumberFormat="1" applyFont="1" applyFill="1" applyBorder="1" applyAlignment="1">
      <alignment horizontal="left" vertical="center" wrapText="1"/>
    </xf>
    <xf numFmtId="0" fontId="6" fillId="9" borderId="1" xfId="0" applyFont="1" applyFill="1" applyBorder="1" applyAlignment="1">
      <alignment horizontal="left" vertical="center" wrapText="1"/>
    </xf>
    <xf numFmtId="164" fontId="6" fillId="9" borderId="1" xfId="0" applyNumberFormat="1" applyFont="1" applyFill="1" applyBorder="1" applyAlignment="1">
      <alignment horizontal="center" vertical="center" wrapText="1"/>
    </xf>
    <xf numFmtId="10"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21" fillId="10" borderId="8" xfId="0" applyFont="1" applyFill="1" applyBorder="1" applyAlignment="1">
      <alignment horizontal="left" vertical="center"/>
    </xf>
    <xf numFmtId="0" fontId="29" fillId="10" borderId="9" xfId="0" applyFont="1" applyFill="1" applyBorder="1" applyAlignment="1">
      <alignment vertical="center" wrapText="1" shrinkToFit="1"/>
    </xf>
    <xf numFmtId="0" fontId="29" fillId="10" borderId="9" xfId="0" applyFont="1" applyFill="1" applyBorder="1" applyAlignment="1">
      <alignment horizontal="center" vertical="center" wrapText="1"/>
    </xf>
    <xf numFmtId="0" fontId="21" fillId="10" borderId="9" xfId="0" applyFont="1" applyFill="1" applyBorder="1" applyAlignment="1">
      <alignment horizontal="center" vertical="center" wrapText="1"/>
    </xf>
    <xf numFmtId="0" fontId="23" fillId="10" borderId="9" xfId="0" applyFont="1" applyFill="1" applyBorder="1" applyAlignment="1">
      <alignment horizontal="center" vertical="center"/>
    </xf>
    <xf numFmtId="1" fontId="21" fillId="10" borderId="9" xfId="0" applyNumberFormat="1" applyFont="1" applyFill="1" applyBorder="1" applyAlignment="1">
      <alignment horizontal="center" vertical="center"/>
    </xf>
    <xf numFmtId="0" fontId="8" fillId="10" borderId="9" xfId="0" applyNumberFormat="1" applyFont="1" applyFill="1" applyBorder="1" applyAlignment="1">
      <alignment horizontal="center" vertical="center"/>
    </xf>
    <xf numFmtId="0" fontId="6" fillId="10" borderId="9" xfId="0" applyNumberFormat="1" applyFont="1" applyFill="1" applyBorder="1" applyAlignment="1">
      <alignment horizontal="left" vertical="center"/>
    </xf>
    <xf numFmtId="0" fontId="20" fillId="10" borderId="9" xfId="0" applyNumberFormat="1" applyFont="1" applyFill="1" applyBorder="1" applyAlignment="1">
      <alignment horizontal="center" vertical="center"/>
    </xf>
    <xf numFmtId="0" fontId="6" fillId="10" borderId="9" xfId="0" applyFont="1" applyFill="1" applyBorder="1" applyAlignment="1">
      <alignment horizontal="center" vertical="center"/>
    </xf>
    <xf numFmtId="164" fontId="21" fillId="10" borderId="9" xfId="0" applyNumberFormat="1" applyFont="1" applyFill="1" applyBorder="1" applyAlignment="1">
      <alignment horizontal="center" vertical="center"/>
    </xf>
    <xf numFmtId="0" fontId="8" fillId="10" borderId="9" xfId="0" applyFont="1" applyFill="1" applyBorder="1" applyAlignment="1">
      <alignment horizontal="center" vertical="center"/>
    </xf>
    <xf numFmtId="0" fontId="21" fillId="10" borderId="10" xfId="0" applyFont="1" applyFill="1" applyBorder="1" applyAlignment="1">
      <alignment horizontal="center" vertical="center"/>
    </xf>
    <xf numFmtId="1" fontId="8" fillId="2" borderId="11" xfId="1" applyNumberFormat="1" applyFont="1" applyFill="1" applyBorder="1" applyAlignment="1">
      <alignment horizontal="center" vertical="center" wrapText="1"/>
    </xf>
    <xf numFmtId="1" fontId="8" fillId="2" borderId="1" xfId="1" applyNumberFormat="1" applyFont="1" applyFill="1" applyBorder="1" applyAlignment="1">
      <alignment horizontal="center" vertical="center" wrapText="1"/>
    </xf>
    <xf numFmtId="44" fontId="6" fillId="9" borderId="1" xfId="1" applyFont="1" applyFill="1" applyBorder="1" applyAlignment="1">
      <alignment horizontal="left" vertical="center" wrapText="1"/>
    </xf>
    <xf numFmtId="44" fontId="20" fillId="9" borderId="1" xfId="1" applyFont="1" applyFill="1" applyBorder="1" applyAlignment="1">
      <alignment horizontal="center" vertical="center" wrapText="1"/>
    </xf>
    <xf numFmtId="0" fontId="29" fillId="0" borderId="1" xfId="0" applyFont="1" applyBorder="1" applyAlignment="1">
      <alignment horizontal="left" vertical="center" wrapText="1"/>
    </xf>
    <xf numFmtId="0" fontId="29" fillId="9" borderId="0" xfId="0" applyFont="1" applyFill="1" applyBorder="1" applyAlignment="1">
      <alignment horizontal="left" vertical="center"/>
    </xf>
    <xf numFmtId="0" fontId="30" fillId="9" borderId="0" xfId="0" applyFont="1" applyFill="1" applyBorder="1" applyAlignment="1">
      <alignment horizontal="left" vertical="center"/>
    </xf>
    <xf numFmtId="0" fontId="14" fillId="9" borderId="4" xfId="0" applyFont="1" applyFill="1" applyBorder="1" applyAlignment="1">
      <alignment horizontal="center" vertical="center" wrapText="1"/>
    </xf>
    <xf numFmtId="4" fontId="18" fillId="2" borderId="11"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0" fontId="21" fillId="9" borderId="2" xfId="0" applyFont="1" applyFill="1" applyBorder="1" applyAlignment="1">
      <alignment horizontal="center" vertical="center" wrapText="1"/>
    </xf>
    <xf numFmtId="0" fontId="14" fillId="9" borderId="1" xfId="0"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2" borderId="0" xfId="0" applyFont="1" applyFill="1" applyAlignment="1">
      <alignment horizontal="left" vertical="center" wrapText="1"/>
    </xf>
    <xf numFmtId="0" fontId="6" fillId="2" borderId="0" xfId="0" applyFont="1" applyFill="1" applyAlignment="1">
      <alignment horizontal="left" vertical="center" wrapText="1"/>
    </xf>
    <xf numFmtId="0" fontId="22" fillId="2" borderId="0" xfId="0" applyFont="1" applyFill="1" applyAlignment="1">
      <alignment horizontal="left" vertical="center" wrapText="1"/>
    </xf>
    <xf numFmtId="0" fontId="14" fillId="0" borderId="1" xfId="0" applyFont="1" applyFill="1" applyBorder="1" applyAlignment="1">
      <alignment vertical="center" wrapText="1" shrinkToFit="1"/>
    </xf>
    <xf numFmtId="0" fontId="31" fillId="9" borderId="0" xfId="0" applyFont="1" applyFill="1" applyBorder="1" applyAlignment="1">
      <alignment horizontal="left" vertical="center"/>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4" fontId="29" fillId="9" borderId="0" xfId="0" applyNumberFormat="1" applyFont="1" applyFill="1" applyBorder="1" applyAlignment="1">
      <alignment horizontal="center" vertical="center" wrapText="1"/>
    </xf>
    <xf numFmtId="3" fontId="21" fillId="0" borderId="0" xfId="0" applyNumberFormat="1" applyFont="1" applyFill="1" applyBorder="1" applyAlignment="1">
      <alignment horizontal="center" vertical="center"/>
    </xf>
    <xf numFmtId="0" fontId="29" fillId="0" borderId="1" xfId="0" applyFont="1" applyBorder="1" applyAlignment="1">
      <alignment horizontal="left" vertical="center"/>
    </xf>
    <xf numFmtId="0" fontId="29" fillId="0" borderId="1" xfId="0" applyFont="1" applyFill="1" applyBorder="1" applyAlignment="1">
      <alignment horizontal="left" vertical="center"/>
    </xf>
    <xf numFmtId="0" fontId="6" fillId="11" borderId="1" xfId="0" applyFont="1" applyFill="1" applyBorder="1" applyAlignment="1">
      <alignment horizontal="left" vertical="center"/>
    </xf>
    <xf numFmtId="0" fontId="6" fillId="9" borderId="1" xfId="0" applyFont="1" applyFill="1" applyBorder="1" applyAlignment="1">
      <alignment horizontal="left" vertical="center"/>
    </xf>
    <xf numFmtId="0" fontId="33" fillId="9" borderId="0" xfId="0" applyFont="1" applyFill="1" applyBorder="1" applyAlignment="1">
      <alignment horizontal="left" vertical="center"/>
    </xf>
    <xf numFmtId="0" fontId="37" fillId="0" borderId="1" xfId="0" applyFont="1" applyBorder="1" applyAlignment="1">
      <alignment horizontal="left" vertical="center" wrapText="1"/>
    </xf>
    <xf numFmtId="0" fontId="37" fillId="9" borderId="1" xfId="0" applyFont="1" applyFill="1" applyBorder="1" applyAlignment="1">
      <alignment horizontal="left" vertical="center" wrapText="1"/>
    </xf>
    <xf numFmtId="0" fontId="6" fillId="0" borderId="1" xfId="0" applyFont="1" applyFill="1" applyBorder="1" applyAlignment="1">
      <alignment vertical="center"/>
    </xf>
    <xf numFmtId="0" fontId="29" fillId="0" borderId="1" xfId="0" applyFont="1" applyFill="1" applyBorder="1" applyAlignment="1">
      <alignment vertical="center" wrapText="1"/>
    </xf>
    <xf numFmtId="0" fontId="22" fillId="2" borderId="0" xfId="0" applyFont="1" applyFill="1" applyAlignment="1">
      <alignment horizontal="left" vertical="center" wrapText="1"/>
    </xf>
    <xf numFmtId="0" fontId="6" fillId="2" borderId="0" xfId="0" applyFont="1" applyFill="1" applyAlignment="1">
      <alignment horizontal="left" vertical="center" wrapText="1"/>
    </xf>
    <xf numFmtId="0" fontId="14" fillId="0" borderId="1" xfId="0" applyFont="1" applyBorder="1" applyAlignment="1">
      <alignment vertical="center" wrapText="1" shrinkToFit="1"/>
    </xf>
    <xf numFmtId="0" fontId="29" fillId="0" borderId="1" xfId="0" applyFont="1" applyBorder="1" applyAlignment="1">
      <alignment vertical="center" wrapText="1" shrinkToFit="1"/>
    </xf>
    <xf numFmtId="0" fontId="6" fillId="0" borderId="1" xfId="0" applyFont="1" applyBorder="1" applyAlignment="1" applyProtection="1">
      <alignment vertical="center" wrapText="1"/>
    </xf>
    <xf numFmtId="0" fontId="29" fillId="9" borderId="1" xfId="0" applyFont="1" applyFill="1" applyBorder="1" applyAlignment="1">
      <alignment vertical="center"/>
    </xf>
    <xf numFmtId="0" fontId="14" fillId="0" borderId="1" xfId="3" applyFont="1" applyBorder="1" applyAlignment="1">
      <alignment vertical="center" wrapText="1" shrinkToFit="1"/>
    </xf>
    <xf numFmtId="0" fontId="14" fillId="9" borderId="2" xfId="0" applyFont="1" applyFill="1" applyBorder="1" applyAlignment="1">
      <alignment horizontal="center" vertical="center" wrapText="1"/>
    </xf>
    <xf numFmtId="0" fontId="29" fillId="0" borderId="1" xfId="0" applyFont="1" applyFill="1" applyBorder="1" applyAlignment="1">
      <alignment vertical="center"/>
    </xf>
    <xf numFmtId="0" fontId="29" fillId="0" borderId="1" xfId="3" applyFont="1" applyBorder="1" applyAlignment="1">
      <alignment horizontal="left" vertical="center"/>
    </xf>
    <xf numFmtId="0" fontId="30" fillId="9" borderId="0" xfId="0" applyFont="1" applyFill="1" applyBorder="1" applyAlignment="1">
      <alignment horizontal="center" vertical="center"/>
    </xf>
    <xf numFmtId="0" fontId="15" fillId="0" borderId="1" xfId="1" applyNumberFormat="1" applyFont="1" applyFill="1" applyBorder="1" applyAlignment="1">
      <alignment horizontal="center" vertical="center" wrapText="1"/>
    </xf>
    <xf numFmtId="4" fontId="23" fillId="2" borderId="1" xfId="0" applyNumberFormat="1" applyFont="1" applyFill="1" applyBorder="1" applyAlignment="1">
      <alignment horizontal="center" vertical="center" wrapText="1"/>
    </xf>
    <xf numFmtId="0" fontId="21" fillId="0" borderId="1" xfId="1" applyNumberFormat="1" applyFont="1" applyFill="1" applyBorder="1" applyAlignment="1">
      <alignment horizontal="center" vertical="center" wrapText="1"/>
    </xf>
    <xf numFmtId="0" fontId="14" fillId="11" borderId="7"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14" fillId="11" borderId="4" xfId="0" applyFont="1" applyFill="1" applyBorder="1" applyAlignment="1">
      <alignment horizontal="center" vertical="center" wrapText="1"/>
    </xf>
    <xf numFmtId="0" fontId="15" fillId="11" borderId="2" xfId="0" applyFont="1" applyFill="1" applyBorder="1" applyAlignment="1">
      <alignment horizontal="center" vertical="center" wrapText="1"/>
    </xf>
    <xf numFmtId="0" fontId="15" fillId="11" borderId="1" xfId="1" applyNumberFormat="1" applyFont="1" applyFill="1" applyBorder="1" applyAlignment="1">
      <alignment horizontal="center" vertical="center" wrapText="1"/>
    </xf>
    <xf numFmtId="0" fontId="15" fillId="11" borderId="1" xfId="0" applyFont="1" applyFill="1" applyBorder="1" applyAlignment="1">
      <alignment horizontal="center" vertical="center" wrapText="1"/>
    </xf>
    <xf numFmtId="1" fontId="16" fillId="11" borderId="11" xfId="1" applyNumberFormat="1" applyFont="1" applyFill="1" applyBorder="1" applyAlignment="1">
      <alignment horizontal="center" vertical="center" wrapText="1"/>
    </xf>
    <xf numFmtId="1" fontId="16" fillId="11" borderId="1" xfId="1" applyNumberFormat="1" applyFont="1" applyFill="1" applyBorder="1" applyAlignment="1">
      <alignment horizontal="center" vertical="center" wrapText="1"/>
    </xf>
    <xf numFmtId="1" fontId="16" fillId="11" borderId="1" xfId="1" applyNumberFormat="1" applyFont="1" applyFill="1" applyBorder="1" applyAlignment="1">
      <alignment horizontal="left" vertical="center" wrapText="1"/>
    </xf>
    <xf numFmtId="44" fontId="17" fillId="11" borderId="1" xfId="1" applyFont="1" applyFill="1" applyBorder="1" applyAlignment="1">
      <alignment horizontal="left" vertical="center" wrapText="1"/>
    </xf>
    <xf numFmtId="44" fontId="19" fillId="11" borderId="1" xfId="1" applyFont="1" applyFill="1" applyBorder="1" applyAlignment="1">
      <alignment horizontal="center" vertical="center" wrapText="1"/>
    </xf>
    <xf numFmtId="164" fontId="17" fillId="11" borderId="1" xfId="0" applyNumberFormat="1" applyFont="1" applyFill="1" applyBorder="1" applyAlignment="1">
      <alignment horizontal="center" vertical="center" wrapText="1"/>
    </xf>
    <xf numFmtId="10" fontId="17" fillId="11" borderId="1" xfId="0" applyNumberFormat="1" applyFont="1" applyFill="1" applyBorder="1" applyAlignment="1">
      <alignment horizontal="center" vertical="center" wrapText="1"/>
    </xf>
    <xf numFmtId="164" fontId="17" fillId="11" borderId="4" xfId="0" applyNumberFormat="1" applyFont="1" applyFill="1" applyBorder="1" applyAlignment="1">
      <alignment horizontal="center" vertical="center" wrapText="1"/>
    </xf>
    <xf numFmtId="0" fontId="15" fillId="11" borderId="1" xfId="0" applyNumberFormat="1" applyFont="1" applyFill="1" applyBorder="1" applyAlignment="1">
      <alignment horizontal="center" vertical="center" wrapText="1"/>
    </xf>
    <xf numFmtId="1" fontId="16" fillId="11" borderId="6" xfId="1" applyNumberFormat="1" applyFont="1" applyFill="1" applyBorder="1" applyAlignment="1">
      <alignment horizontal="center" vertical="center" wrapText="1"/>
    </xf>
    <xf numFmtId="0" fontId="17" fillId="11" borderId="1" xfId="0" applyFont="1" applyFill="1" applyBorder="1" applyAlignment="1">
      <alignment horizontal="left" vertical="center" wrapText="1"/>
    </xf>
    <xf numFmtId="0" fontId="17" fillId="11" borderId="6" xfId="0" applyFont="1" applyFill="1" applyBorder="1" applyAlignment="1">
      <alignment horizontal="center" vertical="center" wrapText="1"/>
    </xf>
    <xf numFmtId="164" fontId="17" fillId="11" borderId="6" xfId="0" applyNumberFormat="1" applyFont="1" applyFill="1" applyBorder="1" applyAlignment="1">
      <alignment horizontal="center" vertical="center" wrapText="1"/>
    </xf>
    <xf numFmtId="0" fontId="22" fillId="2" borderId="0" xfId="0" applyFont="1" applyFill="1" applyAlignment="1">
      <alignment horizontal="left" vertical="center" wrapText="1"/>
    </xf>
    <xf numFmtId="0" fontId="6" fillId="2" borderId="0" xfId="0" applyFont="1" applyFill="1" applyAlignment="1">
      <alignment horizontal="left" vertical="center" wrapText="1"/>
    </xf>
    <xf numFmtId="0" fontId="29" fillId="0" borderId="0" xfId="0" applyFont="1" applyAlignment="1">
      <alignment horizontal="left" vertical="center" wrapText="1"/>
    </xf>
    <xf numFmtId="0" fontId="22" fillId="2" borderId="0" xfId="0" applyFont="1" applyFill="1" applyAlignment="1">
      <alignment horizontal="left" vertical="center" wrapText="1"/>
    </xf>
    <xf numFmtId="0" fontId="17" fillId="2" borderId="0" xfId="0" applyFont="1" applyFill="1" applyAlignment="1">
      <alignment vertical="center" wrapText="1"/>
    </xf>
    <xf numFmtId="0" fontId="29" fillId="11" borderId="1" xfId="0" applyFont="1" applyFill="1" applyBorder="1" applyAlignment="1">
      <alignment horizontal="left" vertical="center"/>
    </xf>
    <xf numFmtId="1" fontId="14" fillId="9" borderId="1" xfId="0" applyNumberFormat="1" applyFont="1" applyFill="1" applyBorder="1" applyAlignment="1">
      <alignment horizontal="center" vertical="center" wrapText="1"/>
    </xf>
    <xf numFmtId="0" fontId="22" fillId="2" borderId="0" xfId="0" applyFont="1" applyFill="1" applyAlignment="1">
      <alignment horizontal="left" vertical="center" wrapText="1"/>
    </xf>
    <xf numFmtId="0" fontId="10" fillId="10" borderId="0" xfId="0" applyFont="1" applyFill="1" applyAlignment="1">
      <alignment horizontal="left" vertical="center" wrapText="1" shrinkToFit="1"/>
    </xf>
    <xf numFmtId="0" fontId="11" fillId="2" borderId="0" xfId="0" applyFont="1" applyFill="1" applyAlignment="1">
      <alignment horizontal="left" vertical="center" wrapText="1" shrinkToFit="1"/>
    </xf>
    <xf numFmtId="0" fontId="22" fillId="2" borderId="0" xfId="0" applyFont="1" applyFill="1" applyAlignment="1">
      <alignment horizontal="left" vertical="center" wrapText="1"/>
    </xf>
    <xf numFmtId="0" fontId="7" fillId="4" borderId="2" xfId="0" applyFont="1" applyFill="1" applyBorder="1" applyAlignment="1">
      <alignment horizontal="left" vertical="top"/>
    </xf>
    <xf numFmtId="0" fontId="7" fillId="4" borderId="3" xfId="0" applyFont="1" applyFill="1" applyBorder="1" applyAlignment="1">
      <alignment horizontal="left" vertical="top"/>
    </xf>
    <xf numFmtId="0" fontId="7" fillId="4" borderId="4" xfId="0" applyFont="1" applyFill="1" applyBorder="1" applyAlignment="1">
      <alignment horizontal="left" vertical="top"/>
    </xf>
    <xf numFmtId="0" fontId="7" fillId="4" borderId="5" xfId="0" applyFont="1" applyFill="1" applyBorder="1" applyAlignment="1">
      <alignment horizontal="left" vertical="top"/>
    </xf>
    <xf numFmtId="0" fontId="7" fillId="6" borderId="2" xfId="0" applyFont="1" applyFill="1" applyBorder="1" applyAlignment="1">
      <alignment horizontal="left" vertical="top" wrapText="1"/>
    </xf>
    <xf numFmtId="0" fontId="7" fillId="6" borderId="3" xfId="0" applyFont="1" applyFill="1" applyBorder="1" applyAlignment="1">
      <alignment horizontal="left" vertical="top" wrapText="1"/>
    </xf>
    <xf numFmtId="0" fontId="7" fillId="6" borderId="4" xfId="0" applyFont="1" applyFill="1" applyBorder="1" applyAlignment="1">
      <alignment horizontal="left" vertical="top" wrapText="1"/>
    </xf>
    <xf numFmtId="0" fontId="7" fillId="6" borderId="5" xfId="0" applyFont="1" applyFill="1" applyBorder="1" applyAlignment="1">
      <alignment horizontal="left" vertical="top" wrapText="1"/>
    </xf>
    <xf numFmtId="0" fontId="24" fillId="2" borderId="0" xfId="0" applyFont="1" applyFill="1" applyAlignment="1">
      <alignment horizontal="center" vertical="center" wrapText="1" shrinkToFit="1"/>
    </xf>
    <xf numFmtId="0" fontId="24" fillId="2" borderId="0" xfId="0" applyFont="1" applyFill="1" applyAlignment="1">
      <alignment horizontal="left" vertical="center" wrapText="1" shrinkToFit="1"/>
    </xf>
    <xf numFmtId="0" fontId="32" fillId="0" borderId="0" xfId="0" applyFont="1" applyAlignment="1">
      <alignment horizontal="justify" vertical="center"/>
    </xf>
    <xf numFmtId="0" fontId="29" fillId="0" borderId="0" xfId="0" applyFont="1" applyAlignment="1">
      <alignment vertical="center"/>
    </xf>
    <xf numFmtId="0" fontId="32" fillId="0" borderId="0" xfId="0" applyFont="1" applyAlignment="1">
      <alignment horizontal="left" vertical="center" wrapText="1"/>
    </xf>
    <xf numFmtId="0" fontId="30" fillId="9" borderId="0" xfId="0" applyFont="1" applyFill="1" applyAlignment="1">
      <alignment vertical="center" wrapText="1"/>
    </xf>
    <xf numFmtId="0" fontId="6" fillId="2" borderId="0" xfId="0" applyFont="1" applyFill="1" applyAlignment="1">
      <alignment horizontal="left" vertical="center" wrapText="1"/>
    </xf>
    <xf numFmtId="0" fontId="32" fillId="0" borderId="0" xfId="0" applyFont="1" applyAlignment="1">
      <alignment vertical="center" wrapText="1"/>
    </xf>
    <xf numFmtId="0" fontId="29" fillId="0" borderId="0" xfId="0" applyFont="1" applyAlignment="1">
      <alignment vertical="center" wrapText="1"/>
    </xf>
    <xf numFmtId="0" fontId="29" fillId="0" borderId="0" xfId="0" applyFont="1" applyAlignment="1">
      <alignment horizontal="left" vertical="center" wrapText="1"/>
    </xf>
    <xf numFmtId="0" fontId="21" fillId="0" borderId="0" xfId="0" applyFont="1" applyAlignment="1">
      <alignment vertical="center" wrapText="1"/>
    </xf>
    <xf numFmtId="0" fontId="29" fillId="9" borderId="0" xfId="0" applyFont="1" applyFill="1" applyAlignment="1">
      <alignment horizontal="left" vertical="center"/>
    </xf>
    <xf numFmtId="0" fontId="29" fillId="0" borderId="0" xfId="0" applyFont="1" applyAlignment="1">
      <alignment horizontal="left" vertical="center"/>
    </xf>
    <xf numFmtId="0" fontId="10" fillId="2" borderId="0" xfId="0" applyFont="1" applyFill="1" applyAlignment="1">
      <alignment horizontal="center" vertical="center" wrapText="1" shrinkToFit="1"/>
    </xf>
    <xf numFmtId="0" fontId="39" fillId="5" borderId="6" xfId="0" applyFont="1" applyFill="1" applyBorder="1" applyAlignment="1">
      <alignment horizontal="center" vertical="center" wrapText="1"/>
    </xf>
    <xf numFmtId="0" fontId="40" fillId="9" borderId="0" xfId="0" applyFont="1" applyFill="1" applyAlignment="1">
      <alignment horizontal="left" vertical="center"/>
    </xf>
    <xf numFmtId="0" fontId="40" fillId="0" borderId="0" xfId="0" applyFont="1" applyAlignment="1">
      <alignment horizontal="left" vertical="center"/>
    </xf>
    <xf numFmtId="0" fontId="30" fillId="0" borderId="0" xfId="0" applyFont="1" applyBorder="1" applyAlignment="1">
      <alignment horizontal="left" vertical="center" wrapText="1"/>
    </xf>
    <xf numFmtId="0" fontId="30" fillId="0" borderId="0" xfId="0" applyFont="1" applyAlignment="1">
      <alignment horizontal="left" vertical="center" wrapText="1"/>
    </xf>
    <xf numFmtId="0" fontId="30" fillId="9" borderId="0" xfId="0" applyFont="1" applyFill="1" applyAlignment="1">
      <alignment horizontal="center" vertical="center"/>
    </xf>
    <xf numFmtId="0" fontId="30" fillId="0" borderId="0" xfId="0" applyFont="1" applyAlignment="1">
      <alignment horizontal="left" vertical="center"/>
    </xf>
    <xf numFmtId="0" fontId="30" fillId="9" borderId="0" xfId="0" applyFont="1" applyFill="1" applyAlignment="1">
      <alignment horizontal="left" vertical="center" wrapText="1"/>
    </xf>
    <xf numFmtId="0" fontId="39" fillId="8" borderId="6" xfId="0" applyFont="1" applyFill="1" applyBorder="1" applyAlignment="1">
      <alignment horizontal="center" vertical="center" wrapText="1"/>
    </xf>
    <xf numFmtId="0" fontId="16" fillId="12" borderId="4" xfId="0" applyFont="1" applyFill="1" applyBorder="1" applyAlignment="1">
      <alignment horizontal="center" vertical="center" wrapText="1"/>
    </xf>
    <xf numFmtId="0" fontId="8" fillId="12" borderId="4" xfId="0" applyFont="1" applyFill="1" applyBorder="1" applyAlignment="1">
      <alignment horizontal="center" vertical="center" wrapText="1"/>
    </xf>
    <xf numFmtId="0" fontId="16" fillId="12" borderId="2" xfId="0" applyFont="1" applyFill="1" applyBorder="1" applyAlignment="1">
      <alignment horizontal="center" vertical="center" wrapText="1"/>
    </xf>
  </cellXfs>
  <cellStyles count="4">
    <cellStyle name="Navadno" xfId="0" builtinId="0"/>
    <cellStyle name="Navadno 3" xfId="3"/>
    <cellStyle name="Navadno 6" xfId="2"/>
    <cellStyle name="Valuta" xfId="1" builtinId="4"/>
  </cellStyles>
  <dxfs count="1008">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indexed="64"/>
        </top>
      </border>
    </dxf>
    <dxf>
      <font>
        <strike val="0"/>
        <outline val="0"/>
        <shadow val="0"/>
        <u val="none"/>
        <vertAlign val="baseline"/>
        <name val="Arial"/>
        <scheme val="none"/>
      </font>
    </dxf>
    <dxf>
      <border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horizontal="center" vertical="center" textRotation="0" wrapText="1" indent="0" justifyLastLine="0" shrinkToFit="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10"/>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ables/table1.xml><?xml version="1.0" encoding="utf-8"?>
<table xmlns="http://schemas.openxmlformats.org/spreadsheetml/2006/main" id="20" name="Sklop13456789101112131415161718192021" displayName="Sklop13456789101112131415161718192021" ref="A14:U46" totalsRowCount="1" headerRowDxfId="1007" dataDxfId="1005" totalsRowDxfId="1003" headerRowBorderDxfId="1006" tableBorderDxfId="1004" totalsRowBorderDxfId="1002">
  <tableColumns count="21">
    <tableColumn id="1" name="Zap. št." totalsRowLabel="Vsota" dataDxfId="1001" totalsRowDxfId="290"/>
    <tableColumn id="2" name="Tehnična specifikacija živila (stolpec 2, 2a, 2b, 2c)" dataDxfId="1000" totalsRowDxfId="289"/>
    <tableColumn id="3" name="ZAHTEVANO PAKIRANJE                    Masa/volumen" dataDxfId="999" totalsRowDxfId="288"/>
    <tableColumn id="4" name=" ZAHTEVANO PAKIRANJE       Enota" dataDxfId="998" totalsRowDxfId="287"/>
    <tableColumn id="21" name="ZAHTEVANA SHEMA KAKOVOSTI" dataDxfId="997" totalsRowDxfId="286"/>
    <tableColumn id="5" name="Okvirna količina" dataDxfId="996" totalsRowDxfId="285" dataCellStyle="Valuta"/>
    <tableColumn id="6" name="Enota mere količine" dataDxfId="995" totalsRowDxfId="284"/>
    <tableColumn id="7" name="Preračunana masa/volumen/kos na enoto kg" totalsRowFunction="sum" dataDxfId="994" totalsRowDxfId="283" dataCellStyle="Valuta">
      <calculatedColumnFormula>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calculatedColumnFormula>
    </tableColumn>
    <tableColumn id="8" name="Živila iz shem kakovosti (kg)" totalsRowFunction="sum" dataDxfId="993" totalsRowDxfId="282" dataCellStyle="Valuta">
      <calculatedColumnFormula>IF(Sklop13456789101112131415161718192021[[#This Row],[ZAHTEVANA SHEMA KAKOVOSTI]]&lt;&gt;"",Sklop13456789101112131415161718192021[[#This Row],[Preračunana masa/volumen/kos na enoto kg]],"")</calculatedColumnFormula>
    </tableColumn>
    <tableColumn id="9" name="Koda za naročanje" dataDxfId="992" totalsRowDxfId="281" dataCellStyle="Valuta"/>
    <tableColumn id="10" name="BLAGOVNA ZNAMKA ali PROIZVAJALEC" dataDxfId="991" totalsRowDxfId="280" dataCellStyle="Valuta"/>
    <tableColumn id="11" name=" NAZIV/IME (trgovsko) ponujenega živila  " dataDxfId="990" totalsRowDxfId="279" dataCellStyle="Valuta"/>
    <tableColumn id="12" name="Dejanska masa/volumen ponujenega živila" dataDxfId="989" totalsRowDxfId="278" dataCellStyle="Valuta"/>
    <tableColumn id="13" name="cena/enota brez DDV v EUR" dataDxfId="988" totalsRowDxfId="277"/>
    <tableColumn id="14" name="Cena za dejansko maso/volumen ponujenega živila brez DDV " dataDxfId="987" totalsRowDxfId="276"/>
    <tableColumn id="15" name="Stopnja DDV (%)" dataDxfId="986" totalsRowDxfId="275"/>
    <tableColumn id="16" name="Davek (EUR)" dataDxfId="985" totalsRowDxfId="274">
      <calculatedColumnFormula>+Sklop13456789101112131415161718192021[[#This Row],[cena/enota brez DDV v EUR]]*Sklop13456789101112131415161718192021[[#This Row],[Stopnja DDV (%)]]</calculatedColumnFormula>
    </tableColumn>
    <tableColumn id="17" name="Končna cena/enoto mere (EUR) z DDV" dataDxfId="984" totalsRowDxfId="273">
      <calculatedColumnFormula>+Sklop13456789101112131415161718192021[[#This Row],[cena/enota brez DDV v EUR]]+Sklop13456789101112131415161718192021[[#This Row],[Davek (EUR)]]</calculatedColumnFormula>
    </tableColumn>
    <tableColumn id="18" name="Vrednost za okvirno količino (EUR) brez DDV" totalsRowFunction="sum" dataDxfId="983" totalsRowDxfId="272">
      <calculatedColumnFormula>+Sklop13456789101112131415161718192021[[#This Row],[cena/enota brez DDV v EUR]]*Sklop13456789101112131415161718192021[[#This Row],[Okvirna količina]]</calculatedColumnFormula>
    </tableColumn>
    <tableColumn id="19" name="Vrednost za okvirno količino (EUR) z DDV" totalsRowFunction="sum" dataDxfId="982" totalsRowDxfId="271">
      <calculatedColumnFormula>+Sklop13456789101112131415161718192021[[#This Row],[Končna cena/enoto mere (EUR) z DDV]]*Sklop13456789101112131415161718192021[[#This Row],[Okvirna količina]]</calculatedColumnFormula>
    </tableColumn>
    <tableColumn id="20" name="Shema kakovosti_x000a_(nacionalne, evropske)_x000a_" totalsRowFunction="count" dataDxfId="981" totalsRowDxfId="270"/>
  </tableColumns>
  <tableStyleInfo showFirstColumn="0" showLastColumn="0" showRowStripes="1" showColumnStripes="0"/>
</table>
</file>

<file path=xl/tables/table2.xml><?xml version="1.0" encoding="utf-8"?>
<table xmlns="http://schemas.openxmlformats.org/spreadsheetml/2006/main" id="19" name="Sklop134567891011121314151617181920" displayName="Sklop134567891011121314151617181920" ref="A14:U38" totalsRowCount="1" headerRowDxfId="980" dataDxfId="978" totalsRowDxfId="976" headerRowBorderDxfId="979" tableBorderDxfId="977" totalsRowBorderDxfId="975">
  <tableColumns count="21">
    <tableColumn id="1" name="Zap. št." totalsRowLabel="Vsota" dataDxfId="974" totalsRowDxfId="269"/>
    <tableColumn id="2" name="Tehnična specifikacija živila (stolpec 2, 2a, 2b, 2c)" dataDxfId="973" totalsRowDxfId="268"/>
    <tableColumn id="3" name="ZAHTEVANO PAKIRANJE                    Masa/volumen" dataDxfId="972" totalsRowDxfId="267"/>
    <tableColumn id="4" name=" ZAHTEVANO PAKIRANJE       Enota" dataDxfId="971" totalsRowDxfId="266"/>
    <tableColumn id="21" name="ZAHTEVANA SHEMA KAKOVOSTI" dataDxfId="970" totalsRowDxfId="265"/>
    <tableColumn id="5" name="Okvirna količina" dataDxfId="969" totalsRowDxfId="264" dataCellStyle="Valuta"/>
    <tableColumn id="6" name="Enota mere količine" dataDxfId="968" totalsRowDxfId="263"/>
    <tableColumn id="7" name="Preračunana masa/volumen/kos na enoto kg" totalsRowFunction="sum" dataDxfId="967" totalsRowDxfId="262" dataCellStyle="Valuta">
      <calculatedColumnFormula>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calculatedColumnFormula>
    </tableColumn>
    <tableColumn id="8" name="Živila iz shem kakovosti (kg)" totalsRowFunction="sum" dataDxfId="966" totalsRowDxfId="261" dataCellStyle="Valuta">
      <calculatedColumnFormula>IF(Sklop134567891011121314151617181920[[#This Row],[ZAHTEVANA SHEMA KAKOVOSTI]]&lt;&gt;"",Sklop134567891011121314151617181920[[#This Row],[Preračunana masa/volumen/kos na enoto kg]],"")</calculatedColumnFormula>
    </tableColumn>
    <tableColumn id="9" name="Koda za naročanje" dataDxfId="965" totalsRowDxfId="260" dataCellStyle="Valuta"/>
    <tableColumn id="10" name="BLAGOVNA ZNAMKA ali PROIZVAJALEC" dataDxfId="964" totalsRowDxfId="259" dataCellStyle="Valuta"/>
    <tableColumn id="11" name=" NAZIV/IME (trgovsko) ponujenega živila  " dataDxfId="963" totalsRowDxfId="258" dataCellStyle="Valuta"/>
    <tableColumn id="12" name="Dejanska masa/volumen ponujenega živila" dataDxfId="962" totalsRowDxfId="257" dataCellStyle="Valuta"/>
    <tableColumn id="13" name="cena/enota brez DDV v EUR" dataDxfId="961" totalsRowDxfId="256"/>
    <tableColumn id="14" name="Cena za dejansko maso/volumen ponujenega živila brez DDV " dataDxfId="960" totalsRowDxfId="255"/>
    <tableColumn id="15" name="Stopnja DDV (%)" dataDxfId="959" totalsRowDxfId="254"/>
    <tableColumn id="16" name="Davek (EUR)" dataDxfId="958" totalsRowDxfId="253">
      <calculatedColumnFormula>+Sklop134567891011121314151617181920[[#This Row],[cena/enota brez DDV v EUR]]*Sklop134567891011121314151617181920[[#This Row],[Stopnja DDV (%)]]</calculatedColumnFormula>
    </tableColumn>
    <tableColumn id="17" name="Končna cena/enoto mere (EUR) z DDV" dataDxfId="957" totalsRowDxfId="252">
      <calculatedColumnFormula>+Sklop134567891011121314151617181920[[#This Row],[cena/enota brez DDV v EUR]]+Sklop134567891011121314151617181920[[#This Row],[Davek (EUR)]]</calculatedColumnFormula>
    </tableColumn>
    <tableColumn id="18" name="Vrednost za okvirno količino (EUR) brez DDV" totalsRowFunction="sum" dataDxfId="956" totalsRowDxfId="251">
      <calculatedColumnFormula>+Sklop134567891011121314151617181920[[#This Row],[cena/enota brez DDV v EUR]]*Sklop134567891011121314151617181920[[#This Row],[Okvirna količina]]</calculatedColumnFormula>
    </tableColumn>
    <tableColumn id="19" name="Vrednost za okvirno količino (EUR) z DDV" totalsRowFunction="sum" dataDxfId="248" totalsRowDxfId="250">
      <calculatedColumnFormula>+Sklop134567891011121314151617181920[[#This Row],[Končna cena/enoto mere (EUR) z DDV]]*Sklop134567891011121314151617181920[[#This Row],[Okvirna količina]]</calculatedColumnFormula>
    </tableColumn>
    <tableColumn id="20" name="Shema kakovosti_x000a_(nacionalne, evropske)_x000a_" totalsRowFunction="count" dataDxfId="247" totalsRowDxfId="249"/>
  </tableColumns>
  <tableStyleInfo showFirstColumn="0" showLastColumn="0" showRowStripes="1" showColumnStripes="0"/>
</table>
</file>

<file path=xl/tables/table3.xml><?xml version="1.0" encoding="utf-8"?>
<table xmlns="http://schemas.openxmlformats.org/spreadsheetml/2006/main" id="18" name="Sklop1345678910111213141516171819" displayName="Sklop1345678910111213141516171819" ref="A14:U18" totalsRowCount="1" headerRowDxfId="955" dataDxfId="953" totalsRowDxfId="951" headerRowBorderDxfId="954" tableBorderDxfId="952" totalsRowBorderDxfId="950">
  <tableColumns count="21">
    <tableColumn id="1" name="Zap. št." totalsRowLabel="Vsota" dataDxfId="949" totalsRowDxfId="948"/>
    <tableColumn id="2" name="Tehnična specifikacija živila (stolpec 2, 2a, 2b, 2c)" dataDxfId="947" totalsRowDxfId="946"/>
    <tableColumn id="3" name="ZAHTEVANO PAKIRANJE                    Masa/volumen" dataDxfId="945" totalsRowDxfId="944"/>
    <tableColumn id="4" name=" ZAHTEVANO PAKIRANJE       Enota" dataDxfId="943" totalsRowDxfId="942"/>
    <tableColumn id="21" name="ZAHTEVANA SHEMA KAKOVOSTI" dataDxfId="941" totalsRowDxfId="940"/>
    <tableColumn id="5" name="Okvirna količina" dataDxfId="939" totalsRowDxfId="938" dataCellStyle="Valuta"/>
    <tableColumn id="6" name="Enota mere količine" dataDxfId="937" totalsRowDxfId="936"/>
    <tableColumn id="7" name="Preračunana masa/volumen/kos na enoto kg" totalsRowFunction="sum" dataDxfId="935" totalsRowDxfId="934" dataCellStyle="Valuta">
      <calculatedColumnFormula>IFERROR(IF(Sklop1345678910111213141516171819[[#This Row],[ ZAHTEVANO PAKIRANJE       Enota]]="g",Sklop1345678910111213141516171819[[#This Row],[ZAHTEVANO PAKIRANJE                    Masa/volumen]]/1000*Sklop1345678910111213141516171819[[#This Row],[Okvirna količina]],IF(Sklop1345678910111213141516171819[[#This Row],[ ZAHTEVANO PAKIRANJE       Enota]]="l",Sklop1345678910111213141516171819[[#This Row],[ZAHTEVANO PAKIRANJE                    Masa/volumen]]*Sklop1345678910111213141516171819[[#This Row],[Okvirna količina]],IF(Sklop1345678910111213141516171819[[#This Row],[ ZAHTEVANO PAKIRANJE       Enota]]="ml",Sklop1345678910111213141516171819[[#This Row],[ZAHTEVANO PAKIRANJE                    Masa/volumen]]/1000*Sklop1345678910111213141516171819[[#This Row],[Okvirna količina]],Sklop1345678910111213141516171819[[#This Row],[ZAHTEVANO PAKIRANJE                    Masa/volumen]]*Sklop1345678910111213141516171819[[#This Row],[Okvirna količina]]))),1*Sklop1345678910111213141516171819[[#This Row],[Okvirna količina]])</calculatedColumnFormula>
    </tableColumn>
    <tableColumn id="8" name="Živila iz shem kakovosti (kg)" totalsRowFunction="sum" dataDxfId="933" totalsRowDxfId="932" dataCellStyle="Valuta">
      <calculatedColumnFormula>IF(Sklop1345678910111213141516171819[[#This Row],[ZAHTEVANA SHEMA KAKOVOSTI]]&lt;&gt;"",Sklop1345678910111213141516171819[[#This Row],[Preračunana masa/volumen/kos na enoto kg]],"")</calculatedColumnFormula>
    </tableColumn>
    <tableColumn id="9" name="Koda za naročanje" dataDxfId="931" totalsRowDxfId="930" dataCellStyle="Valuta"/>
    <tableColumn id="10" name="BLAGOVNA ZNAMKA ali PROIZVAJALEC" dataDxfId="929" totalsRowDxfId="928" dataCellStyle="Valuta"/>
    <tableColumn id="11" name=" NAZIV/IME (trgovsko) ponujenega živila  " dataDxfId="927" totalsRowDxfId="926" dataCellStyle="Valuta"/>
    <tableColumn id="12" name="Dejanska masa/volumen ponujenega živila" dataDxfId="925" totalsRowDxfId="924" dataCellStyle="Valuta"/>
    <tableColumn id="13" name="cena/enota brez DDV v EUR" dataDxfId="923" totalsRowDxfId="922"/>
    <tableColumn id="14" name="Cena za dejansko maso/volumen ponujenega živila brez DDV " dataDxfId="921" totalsRowDxfId="920"/>
    <tableColumn id="15" name="Stopnja DDV (%)" dataDxfId="919" totalsRowDxfId="918"/>
    <tableColumn id="16" name="Davek (EUR)" dataDxfId="917" totalsRowDxfId="916">
      <calculatedColumnFormula>+Sklop1345678910111213141516171819[[#This Row],[cena/enota brez DDV v EUR]]*Sklop1345678910111213141516171819[[#This Row],[Stopnja DDV (%)]]</calculatedColumnFormula>
    </tableColumn>
    <tableColumn id="17" name="Končna cena/enoto mere (EUR) z DDV" dataDxfId="915" totalsRowDxfId="914">
      <calculatedColumnFormula>+Sklop1345678910111213141516171819[[#This Row],[cena/enota brez DDV v EUR]]+Sklop1345678910111213141516171819[[#This Row],[Davek (EUR)]]</calculatedColumnFormula>
    </tableColumn>
    <tableColumn id="18" name="Vrednost za okvirno količino (EUR) brez DDV" totalsRowFunction="sum" dataDxfId="913" totalsRowDxfId="912">
      <calculatedColumnFormula>+Sklop1345678910111213141516171819[[#This Row],[cena/enota brez DDV v EUR]]*Sklop1345678910111213141516171819[[#This Row],[Okvirna količina]]</calculatedColumnFormula>
    </tableColumn>
    <tableColumn id="19" name="Vrednost za okvirno količino (EUR) z DDV" totalsRowFunction="sum" dataDxfId="911" totalsRowDxfId="910">
      <calculatedColumnFormula>+Sklop1345678910111213141516171819[[#This Row],[Končna cena/enoto mere (EUR) z DDV]]*Sklop1345678910111213141516171819[[#This Row],[Okvirna količina]]</calculatedColumnFormula>
    </tableColumn>
    <tableColumn id="20" name="Shema kakovosti_x000a_(nacionalne, evropske)_x000a_" totalsRowFunction="count" dataDxfId="909" totalsRowDxfId="908"/>
  </tableColumns>
  <tableStyleInfo showFirstColumn="0" showLastColumn="0" showRowStripes="1" showColumnStripes="0"/>
</table>
</file>

<file path=xl/tables/table4.xml><?xml version="1.0" encoding="utf-8"?>
<table xmlns="http://schemas.openxmlformats.org/spreadsheetml/2006/main" id="17" name="Sklop13456789101112131415161718" displayName="Sklop13456789101112131415161718" ref="A14:U47" totalsRowCount="1" headerRowDxfId="907" dataDxfId="905" totalsRowDxfId="903" headerRowBorderDxfId="906" tableBorderDxfId="904" totalsRowBorderDxfId="902">
  <tableColumns count="21">
    <tableColumn id="1" name="Zap. št." totalsRowLabel="Vsota" dataDxfId="901" totalsRowDxfId="244"/>
    <tableColumn id="2" name="Tehnična specifikacija živila (stolpec 2, 2a, 2b, 2c)" dataDxfId="900" totalsRowDxfId="243"/>
    <tableColumn id="3" name="ZAHTEVANO PAKIRANJE                    Masa/volumen" dataDxfId="899" totalsRowDxfId="242"/>
    <tableColumn id="4" name=" ZAHTEVANO PAKIRANJE       Enota" dataDxfId="898" totalsRowDxfId="241"/>
    <tableColumn id="21" name="ZAHTEVANA SHEMA KAKOVOSTI" dataDxfId="897" totalsRowDxfId="240"/>
    <tableColumn id="5" name="Okvirna količina" dataDxfId="896" totalsRowDxfId="239" dataCellStyle="Valuta"/>
    <tableColumn id="6" name="Enota mere količine" dataDxfId="895" totalsRowDxfId="238"/>
    <tableColumn id="7" name="Preračunana masa/volumen/kos na enoto kg" totalsRowFunction="sum" dataDxfId="894" totalsRowDxfId="237" dataCellStyle="Valuta">
      <calculatedColumnFormula>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calculatedColumnFormula>
    </tableColumn>
    <tableColumn id="8" name="Živila iz shem kakovosti (kg)" totalsRowFunction="sum" dataDxfId="893" totalsRowDxfId="236" dataCellStyle="Valuta">
      <calculatedColumnFormula>IF(Sklop13456789101112131415161718[[#This Row],[ZAHTEVANA SHEMA KAKOVOSTI]]&lt;&gt;"",Sklop13456789101112131415161718[[#This Row],[Preračunana masa/volumen/kos na enoto kg]],"")</calculatedColumnFormula>
    </tableColumn>
    <tableColumn id="9" name="Koda za naročanje" dataDxfId="892" totalsRowDxfId="235" dataCellStyle="Valuta"/>
    <tableColumn id="10" name="BLAGOVNA ZNAMKA ali PROIZVAJALEC" dataDxfId="891" totalsRowDxfId="234" dataCellStyle="Valuta"/>
    <tableColumn id="11" name=" NAZIV/IME (trgovsko) ponujenega živila  " dataDxfId="890" totalsRowDxfId="233" dataCellStyle="Valuta"/>
    <tableColumn id="12" name="Dejanska masa/volumen ponujenega živila" dataDxfId="889" totalsRowDxfId="232" dataCellStyle="Valuta"/>
    <tableColumn id="13" name="cena/enota brez DDV v EUR" dataDxfId="888" totalsRowDxfId="231"/>
    <tableColumn id="14" name="Cena za dejansko maso/volumen ponujenega živila brez DDV " dataDxfId="887" totalsRowDxfId="230"/>
    <tableColumn id="15" name="Stopnja DDV (%)" dataDxfId="886" totalsRowDxfId="229"/>
    <tableColumn id="16" name="Davek (EUR)" dataDxfId="885" totalsRowDxfId="228">
      <calculatedColumnFormula>+Sklop13456789101112131415161718[[#This Row],[cena/enota brez DDV v EUR]]*Sklop13456789101112131415161718[[#This Row],[Stopnja DDV (%)]]</calculatedColumnFormula>
    </tableColumn>
    <tableColumn id="17" name="Končna cena/enoto mere (EUR) z DDV" dataDxfId="884" totalsRowDxfId="227">
      <calculatedColumnFormula>+Sklop13456789101112131415161718[[#This Row],[cena/enota brez DDV v EUR]]+Sklop13456789101112131415161718[[#This Row],[Davek (EUR)]]</calculatedColumnFormula>
    </tableColumn>
    <tableColumn id="18" name="Vrednost za okvirno količino (EUR) brez DDV" totalsRowFunction="sum" dataDxfId="883" totalsRowDxfId="226">
      <calculatedColumnFormula>+Sklop13456789101112131415161718[[#This Row],[cena/enota brez DDV v EUR]]*Sklop13456789101112131415161718[[#This Row],[Okvirna količina]]</calculatedColumnFormula>
    </tableColumn>
    <tableColumn id="19" name="Vrednost za okvirno količino (EUR) z DDV" totalsRowFunction="sum" dataDxfId="246" totalsRowDxfId="225">
      <calculatedColumnFormula>+Sklop13456789101112131415161718[[#This Row],[Končna cena/enoto mere (EUR) z DDV]]*Sklop13456789101112131415161718[[#This Row],[Okvirna količina]]</calculatedColumnFormula>
    </tableColumn>
    <tableColumn id="20" name="Shema kakovosti_x000a_(nacionalne, evropske)_x000a_" totalsRowFunction="count" dataDxfId="245" totalsRowDxfId="224"/>
  </tableColumns>
  <tableStyleInfo showFirstColumn="0" showLastColumn="0" showRowStripes="1" showColumnStripes="0"/>
</table>
</file>

<file path=xl/tables/table5.xml><?xml version="1.0" encoding="utf-8"?>
<table xmlns="http://schemas.openxmlformats.org/spreadsheetml/2006/main" id="16" name="Sklop134567891011121314151617" displayName="Sklop134567891011121314151617" ref="A14:U45" totalsRowCount="1" headerRowDxfId="882" dataDxfId="880" totalsRowDxfId="878" headerRowBorderDxfId="881" tableBorderDxfId="879" totalsRowBorderDxfId="877">
  <tableColumns count="21">
    <tableColumn id="1" name="Zap. št." totalsRowLabel="Vsota" dataDxfId="876" totalsRowDxfId="875"/>
    <tableColumn id="2" name="Tehnična specifikacija živila (stolpec 2, 2a, 2b, 2c)" dataDxfId="874" totalsRowDxfId="873"/>
    <tableColumn id="3" name="ZAHTEVANO PAKIRANJE                    Masa/volumen" dataDxfId="872" totalsRowDxfId="871"/>
    <tableColumn id="4" name=" ZAHTEVANO PAKIRANJE       Enota" dataDxfId="870" totalsRowDxfId="869"/>
    <tableColumn id="21" name="ZAHTEVANA SHEMA KAKOVOSTI" dataDxfId="868" totalsRowDxfId="867"/>
    <tableColumn id="5" name="Okvirna količina" dataDxfId="866" totalsRowDxfId="865" dataCellStyle="Valuta"/>
    <tableColumn id="6" name="Enota mere količine" dataDxfId="864" totalsRowDxfId="863"/>
    <tableColumn id="7" name="Preračunana masa/volumen/kos na enoto kg" totalsRowFunction="custom" dataDxfId="862" totalsRowDxfId="861" dataCellStyle="Valuta">
      <calculatedColumnFormula>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calculatedColumnFormula>
      <totalsRowFormula>SUM(H15:H44)</totalsRowFormula>
    </tableColumn>
    <tableColumn id="8" name="Živila iz shem kakovosti (kg)" totalsRowFunction="sum" dataDxfId="860" totalsRowDxfId="859" dataCellStyle="Valuta">
      <calculatedColumnFormula>IF(Sklop134567891011121314151617[[#This Row],[ZAHTEVANA SHEMA KAKOVOSTI]]&lt;&gt;"",Sklop134567891011121314151617[[#This Row],[Preračunana masa/volumen/kos na enoto kg]],"")</calculatedColumnFormula>
    </tableColumn>
    <tableColumn id="9" name="Koda za naročanje" dataDxfId="858" totalsRowDxfId="857" dataCellStyle="Valuta"/>
    <tableColumn id="10" name="BLAGOVNA ZNAMKA ali PROIZVAJALEC" dataDxfId="856" totalsRowDxfId="855" dataCellStyle="Valuta"/>
    <tableColumn id="11" name=" NAZIV/IME (trgovsko) ponujenega živila  " dataDxfId="854" totalsRowDxfId="853" dataCellStyle="Valuta"/>
    <tableColumn id="12" name="Dejanska masa/volumen ponujenega živila" dataDxfId="852" totalsRowDxfId="851" dataCellStyle="Valuta"/>
    <tableColumn id="13" name="cena/enota brez DDV v EUR" dataDxfId="850" totalsRowDxfId="849"/>
    <tableColumn id="14" name="Cena za dejansko maso/volumen ponujenega živila brez DDV " dataDxfId="848" totalsRowDxfId="847"/>
    <tableColumn id="15" name="Stopnja DDV (%)" dataDxfId="846" totalsRowDxfId="845"/>
    <tableColumn id="16" name="Davek (EUR)" dataDxfId="844" totalsRowDxfId="843">
      <calculatedColumnFormula>+Sklop134567891011121314151617[[#This Row],[cena/enota brez DDV v EUR]]*Sklop134567891011121314151617[[#This Row],[Stopnja DDV (%)]]</calculatedColumnFormula>
    </tableColumn>
    <tableColumn id="17" name="Končna cena/enoto mere (EUR) z DDV" dataDxfId="842" totalsRowDxfId="841">
      <calculatedColumnFormula>+Sklop134567891011121314151617[[#This Row],[cena/enota brez DDV v EUR]]+Sklop134567891011121314151617[[#This Row],[Davek (EUR)]]</calculatedColumnFormula>
    </tableColumn>
    <tableColumn id="18" name="Vrednost za okvirno količino (EUR) brez DDV" totalsRowFunction="sum" dataDxfId="840" totalsRowDxfId="839">
      <calculatedColumnFormula>+Sklop134567891011121314151617[[#This Row],[cena/enota brez DDV v EUR]]*Sklop134567891011121314151617[[#This Row],[Okvirna količina]]</calculatedColumnFormula>
    </tableColumn>
    <tableColumn id="19" name="Vrednost za okvirno količino (EUR) z DDV" totalsRowFunction="sum" dataDxfId="838" totalsRowDxfId="837">
      <calculatedColumnFormula>+Sklop134567891011121314151617[[#This Row],[Končna cena/enoto mere (EUR) z DDV]]*Sklop134567891011121314151617[[#This Row],[Okvirna količina]]</calculatedColumnFormula>
    </tableColumn>
    <tableColumn id="20" name="Shema kakovosti_x000a_(nacionalne, evropske)_x000a_" totalsRowFunction="count" dataDxfId="836" totalsRowDxfId="835"/>
  </tableColumns>
  <tableStyleInfo showFirstColumn="0" showLastColumn="0" showRowStripes="1" showColumnStripes="0"/>
</table>
</file>

<file path=xl/tables/table6.xml><?xml version="1.0" encoding="utf-8"?>
<table xmlns="http://schemas.openxmlformats.org/spreadsheetml/2006/main" id="22" name="Sklop13456789101112131415161723" displayName="Sklop13456789101112131415161723" ref="A14:U17" totalsRowCount="1" headerRowDxfId="834" dataDxfId="832" totalsRowDxfId="830" headerRowBorderDxfId="833" tableBorderDxfId="831" totalsRowBorderDxfId="829">
  <tableColumns count="21">
    <tableColumn id="1" name="Zap. št." totalsRowLabel="Vsota" dataDxfId="828" totalsRowDxfId="223"/>
    <tableColumn id="2" name="Tehnična specifikacija živila (stolpec 2, 2a, 2b, 2c)" dataDxfId="827" totalsRowDxfId="222"/>
    <tableColumn id="3" name="ZAHTEVANO PAKIRANJE                    Masa/volumen" dataDxfId="826" totalsRowDxfId="221"/>
    <tableColumn id="4" name=" ZAHTEVANO PAKIRANJE       Enota" dataDxfId="825" totalsRowDxfId="220"/>
    <tableColumn id="21" name="ZAHTEVANA SHEMA KAKOVOSTI" dataDxfId="824" totalsRowDxfId="219"/>
    <tableColumn id="5" name="Okvirna količina" dataDxfId="823" totalsRowDxfId="218" dataCellStyle="Valuta"/>
    <tableColumn id="6" name="Enota mere količine" dataDxfId="822" totalsRowDxfId="217"/>
    <tableColumn id="7" name="Preračunana masa/volumen/kos na enoto kg" totalsRowFunction="custom" dataDxfId="821" totalsRowDxfId="216" dataCellStyle="Valuta">
      <calculatedColumnFormula>IFERROR(IF(Sklop13456789101112131415161723[[#This Row],[ ZAHTEVANO PAKIRANJE       Enota]]="g",Sklop13456789101112131415161723[[#This Row],[ZAHTEVANO PAKIRANJE                    Masa/volumen]]/1000*Sklop13456789101112131415161723[[#This Row],[Okvirna količina]],IF(Sklop13456789101112131415161723[[#This Row],[ ZAHTEVANO PAKIRANJE       Enota]]="l",Sklop13456789101112131415161723[[#This Row],[ZAHTEVANO PAKIRANJE                    Masa/volumen]]*Sklop13456789101112131415161723[[#This Row],[Okvirna količina]],IF(Sklop13456789101112131415161723[[#This Row],[ ZAHTEVANO PAKIRANJE       Enota]]="ml",Sklop13456789101112131415161723[[#This Row],[ZAHTEVANO PAKIRANJE                    Masa/volumen]]/1000*Sklop13456789101112131415161723[[#This Row],[Okvirna količina]],Sklop13456789101112131415161723[[#This Row],[ZAHTEVANO PAKIRANJE                    Masa/volumen]]*Sklop13456789101112131415161723[[#This Row],[Okvirna količina]]))),1*Sklop13456789101112131415161723[[#This Row],[Okvirna količina]])</calculatedColumnFormula>
      <totalsRowFormula>SUM(H15:H16)</totalsRowFormula>
    </tableColumn>
    <tableColumn id="8" name="Živila iz shem kakovosti (kg)" totalsRowFunction="sum" dataDxfId="820" totalsRowDxfId="215" dataCellStyle="Valuta">
      <calculatedColumnFormula>IF(Sklop13456789101112131415161723[[#This Row],[ZAHTEVANA SHEMA KAKOVOSTI]]&lt;&gt;"",Sklop13456789101112131415161723[[#This Row],[Preračunana masa/volumen/kos na enoto kg]],"")</calculatedColumnFormula>
    </tableColumn>
    <tableColumn id="9" name="Koda za naročanje" dataDxfId="819" totalsRowDxfId="214" dataCellStyle="Valuta"/>
    <tableColumn id="10" name="BLAGOVNA ZNAMKA ali PROIZVAJALEC" dataDxfId="818" totalsRowDxfId="213" dataCellStyle="Valuta"/>
    <tableColumn id="11" name=" NAZIV/IME (trgovsko) ponujenega živila  " dataDxfId="817" totalsRowDxfId="212" dataCellStyle="Valuta"/>
    <tableColumn id="12" name="Dejanska masa/volumen ponujenega živila" dataDxfId="816" totalsRowDxfId="211" dataCellStyle="Valuta"/>
    <tableColumn id="13" name="cena/enota brez DDV v EUR" dataDxfId="815" totalsRowDxfId="210"/>
    <tableColumn id="14" name="Cena za dejansko maso/volumen ponujenega živila brez DDV " dataDxfId="814" totalsRowDxfId="209"/>
    <tableColumn id="15" name="Stopnja DDV (%)" dataDxfId="813" totalsRowDxfId="208"/>
    <tableColumn id="16" name="Davek (EUR)" dataDxfId="812" totalsRowDxfId="207">
      <calculatedColumnFormula>+Sklop13456789101112131415161723[[#This Row],[cena/enota brez DDV v EUR]]*Sklop13456789101112131415161723[[#This Row],[Stopnja DDV (%)]]</calculatedColumnFormula>
    </tableColumn>
    <tableColumn id="17" name="Končna cena/enoto mere (EUR) z DDV" dataDxfId="811" totalsRowDxfId="206">
      <calculatedColumnFormula>+Sklop13456789101112131415161723[[#This Row],[cena/enota brez DDV v EUR]]+Sklop13456789101112131415161723[[#This Row],[Davek (EUR)]]</calculatedColumnFormula>
    </tableColumn>
    <tableColumn id="18" name="Vrednost za okvirno količino (EUR) brez DDV" totalsRowFunction="sum" dataDxfId="810" totalsRowDxfId="205">
      <calculatedColumnFormula>+Sklop13456789101112131415161723[[#This Row],[cena/enota brez DDV v EUR]]*Sklop13456789101112131415161723[[#This Row],[Okvirna količina]]</calculatedColumnFormula>
    </tableColumn>
    <tableColumn id="19" name="Vrednost za okvirno količino (EUR) z DDV" totalsRowFunction="sum" dataDxfId="809" totalsRowDxfId="204">
      <calculatedColumnFormula>+Sklop13456789101112131415161723[[#This Row],[Končna cena/enoto mere (EUR) z DDV]]*Sklop13456789101112131415161723[[#This Row],[Okvirna količina]]</calculatedColumnFormula>
    </tableColumn>
    <tableColumn id="20" name="Shema kakovosti_x000a_(nacionalne, evropske)_x000a_" totalsRowFunction="count" dataDxfId="808" totalsRowDxfId="203"/>
  </tableColumns>
  <tableStyleInfo showFirstColumn="0" showLastColumn="0" showRowStripes="1" showColumnStripes="0"/>
</table>
</file>

<file path=xl/tables/table7.xml><?xml version="1.0" encoding="utf-8"?>
<table xmlns="http://schemas.openxmlformats.org/spreadsheetml/2006/main" id="14" name="Sklop13456789101112131415" displayName="Sklop13456789101112131415" ref="A14:U51" totalsRowCount="1" headerRowDxfId="807" dataDxfId="805" totalsRowDxfId="803" headerRowBorderDxfId="806" tableBorderDxfId="804" totalsRowBorderDxfId="802">
  <tableColumns count="21">
    <tableColumn id="1" name="Zap. št." totalsRowLabel="Vsota" dataDxfId="801" totalsRowDxfId="202"/>
    <tableColumn id="2" name="Tehnična specifikacija živila (stolpec 2, 2a, 2b, 2c)" dataDxfId="800" totalsRowDxfId="201"/>
    <tableColumn id="3" name="ZAHTEVANO PAKIRANJE                    Masa/volumen" dataDxfId="799" totalsRowDxfId="200"/>
    <tableColumn id="4" name=" ZAHTEVANO PAKIRANJE       Enota" dataDxfId="798" totalsRowDxfId="199"/>
    <tableColumn id="21" name="ZAHTEVANA SHEMA KAKOVOSTI" dataDxfId="797" totalsRowDxfId="198"/>
    <tableColumn id="5" name="Okvirna količina" dataDxfId="796" totalsRowDxfId="197" dataCellStyle="Valuta"/>
    <tableColumn id="6" name="Enota mere količine" dataDxfId="795" totalsRowDxfId="196"/>
    <tableColumn id="7" name="Preračunana masa/volumen/kos na enoto kg" totalsRowFunction="sum" dataDxfId="794" totalsRowDxfId="195" dataCellStyle="Valuta">
      <calculatedColumnFormula>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calculatedColumnFormula>
    </tableColumn>
    <tableColumn id="8" name="Živila iz shem kakovosti (kg)" totalsRowFunction="sum" dataDxfId="793" totalsRowDxfId="194" dataCellStyle="Valuta">
      <calculatedColumnFormula>IF(Sklop13456789101112131415[[#This Row],[ZAHTEVANA SHEMA KAKOVOSTI]]&lt;&gt;"",Sklop13456789101112131415[[#This Row],[Preračunana masa/volumen/kos na enoto kg]],"")</calculatedColumnFormula>
    </tableColumn>
    <tableColumn id="9" name="Koda za naročanje" dataDxfId="792" totalsRowDxfId="193" dataCellStyle="Valuta"/>
    <tableColumn id="10" name="BLAGOVNA ZNAMKA ali PROIZVAJALEC" dataDxfId="791" totalsRowDxfId="192" dataCellStyle="Valuta"/>
    <tableColumn id="11" name=" NAZIV/IME (trgovsko) ponujenega živila  " dataDxfId="790" totalsRowDxfId="191" dataCellStyle="Valuta"/>
    <tableColumn id="12" name="Dejanska masa/volumen ponujenega živila" dataDxfId="789" totalsRowDxfId="190" dataCellStyle="Valuta"/>
    <tableColumn id="13" name="cena/enota brez DDV v EUR" dataDxfId="788" totalsRowDxfId="189"/>
    <tableColumn id="14" name="Cena za dejansko maso/volumen ponujenega živila brez DDV " dataDxfId="787" totalsRowDxfId="188"/>
    <tableColumn id="15" name="Stopnja DDV (%)" dataDxfId="786" totalsRowDxfId="187"/>
    <tableColumn id="16" name="Davek (EUR)" dataDxfId="785" totalsRowDxfId="186">
      <calculatedColumnFormula>+Sklop13456789101112131415[[#This Row],[cena/enota brez DDV v EUR]]*Sklop13456789101112131415[[#This Row],[Stopnja DDV (%)]]</calculatedColumnFormula>
    </tableColumn>
    <tableColumn id="17" name="Končna cena/enoto mere (EUR) z DDV" dataDxfId="784" totalsRowDxfId="185">
      <calculatedColumnFormula>+Sklop13456789101112131415[[#This Row],[cena/enota brez DDV v EUR]]+Sklop13456789101112131415[[#This Row],[Davek (EUR)]]</calculatedColumnFormula>
    </tableColumn>
    <tableColumn id="18" name="Vrednost za okvirno količino (EUR) brez DDV" totalsRowFunction="sum" dataDxfId="783" totalsRowDxfId="184">
      <calculatedColumnFormula>+Sklop13456789101112131415[[#This Row],[cena/enota brez DDV v EUR]]*Sklop13456789101112131415[[#This Row],[Okvirna količina]]</calculatedColumnFormula>
    </tableColumn>
    <tableColumn id="19" name="Vrednost za okvirno količino (EUR) z DDV" totalsRowFunction="sum" dataDxfId="782" totalsRowDxfId="183">
      <calculatedColumnFormula>+Sklop13456789101112131415[[#This Row],[Končna cena/enoto mere (EUR) z DDV]]*Sklop13456789101112131415[[#This Row],[Okvirna količina]]</calculatedColumnFormula>
    </tableColumn>
    <tableColumn id="20" name="Shema kakovosti_x000a_(nacionalne, evropske)_x000a_" totalsRowFunction="count" dataDxfId="781" totalsRowDxfId="182"/>
  </tableColumns>
  <tableStyleInfo showFirstColumn="0" showLastColumn="0" showRowStripes="1" showColumnStripes="0"/>
</table>
</file>

<file path=xl/tables/table8.xml><?xml version="1.0" encoding="utf-8"?>
<table xmlns="http://schemas.openxmlformats.org/spreadsheetml/2006/main" id="13" name="Sklop134567891011121314" displayName="Sklop134567891011121314" ref="A14:U83" totalsRowCount="1" headerRowDxfId="780" dataDxfId="778" totalsRowDxfId="776" headerRowBorderDxfId="779" tableBorderDxfId="777" totalsRowBorderDxfId="775">
  <tableColumns count="21">
    <tableColumn id="1" name="Zap. št." totalsRowLabel="Vsota" dataDxfId="774" totalsRowDxfId="773"/>
    <tableColumn id="2" name="Tehnična specifikacija živila (stolpec 2, 2a, 2b, 2c)" dataDxfId="772" totalsRowDxfId="771"/>
    <tableColumn id="3" name="ZAHTEVANO PAKIRANJE                    Masa/volumen" dataDxfId="770" totalsRowDxfId="769"/>
    <tableColumn id="4" name=" ZAHTEVANO PAKIRANJE       Enota" dataDxfId="768" totalsRowDxfId="767"/>
    <tableColumn id="21" name="ZAHTEVANA SHEMA KAKOVOSTI" dataDxfId="766" totalsRowDxfId="765"/>
    <tableColumn id="5" name="Okvirna količina" dataDxfId="764" totalsRowDxfId="763" dataCellStyle="Valuta"/>
    <tableColumn id="6" name="Enota mere količine" dataDxfId="762" totalsRowDxfId="761"/>
    <tableColumn id="7" name="Preračunana masa/volumen/kos na enoto kg" totalsRowFunction="sum" dataDxfId="760" totalsRowDxfId="759" dataCellStyle="Valuta">
      <calculatedColumnFormula>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calculatedColumnFormula>
    </tableColumn>
    <tableColumn id="8" name="Živila iz shem kakovosti (kg)" totalsRowFunction="sum" dataDxfId="758" totalsRowDxfId="757" dataCellStyle="Valuta">
      <calculatedColumnFormula>IF(Sklop134567891011121314[[#This Row],[ZAHTEVANA SHEMA KAKOVOSTI]]&lt;&gt;"",Sklop134567891011121314[[#This Row],[Preračunana masa/volumen/kos na enoto kg]],"")</calculatedColumnFormula>
    </tableColumn>
    <tableColumn id="9" name="Koda za naročanje" dataDxfId="756" totalsRowDxfId="755" dataCellStyle="Valuta"/>
    <tableColumn id="10" name="BLAGOVNA ZNAMKA ali PROIZVAJALEC" dataDxfId="754" totalsRowDxfId="753" dataCellStyle="Valuta"/>
    <tableColumn id="11" name=" NAZIV/IME (trgovsko) ponujenega živila  " dataDxfId="752" totalsRowDxfId="751" dataCellStyle="Valuta"/>
    <tableColumn id="12" name="Dejanska masa/volumen ponujenega živila" dataDxfId="750" totalsRowDxfId="749" dataCellStyle="Valuta"/>
    <tableColumn id="13" name="cena/enota brez DDV v EUR" dataDxfId="748" totalsRowDxfId="747"/>
    <tableColumn id="14" name="Cena za dejansko maso/volumen ponujenega živila brez DDV " dataDxfId="746" totalsRowDxfId="745"/>
    <tableColumn id="15" name="Stopnja DDV (%)" dataDxfId="744" totalsRowDxfId="743"/>
    <tableColumn id="16" name="Davek (EUR)" dataDxfId="742" totalsRowDxfId="741">
      <calculatedColumnFormula>+Sklop134567891011121314[[#This Row],[cena/enota brez DDV v EUR]]*Sklop134567891011121314[[#This Row],[Stopnja DDV (%)]]</calculatedColumnFormula>
    </tableColumn>
    <tableColumn id="17" name="Končna cena/enoto mere (EUR) z DDV" dataDxfId="740" totalsRowDxfId="739">
      <calculatedColumnFormula>+Sklop134567891011121314[[#This Row],[cena/enota brez DDV v EUR]]+Sklop134567891011121314[[#This Row],[Davek (EUR)]]</calculatedColumnFormula>
    </tableColumn>
    <tableColumn id="18" name="Vrednost za okvirno količino (EUR) brez DDV" totalsRowFunction="sum" dataDxfId="738" totalsRowDxfId="737">
      <calculatedColumnFormula>+Sklop134567891011121314[[#This Row],[cena/enota brez DDV v EUR]]*Sklop134567891011121314[[#This Row],[Okvirna količina]]</calculatedColumnFormula>
    </tableColumn>
    <tableColumn id="19" name="Vrednost za okvirno količino (EUR) z DDV" totalsRowFunction="sum" dataDxfId="736" totalsRowDxfId="735">
      <calculatedColumnFormula>+Sklop134567891011121314[[#This Row],[Končna cena/enoto mere (EUR) z DDV]]*Sklop134567891011121314[[#This Row],[Okvirna količina]]</calculatedColumnFormula>
    </tableColumn>
    <tableColumn id="20" name="Shema kakovosti_x000a_(nacionalne, evropske)_x000a_" totalsRowFunction="count" dataDxfId="734" totalsRowDxfId="733"/>
  </tableColumns>
  <tableStyleInfo showFirstColumn="0" showLastColumn="0" showRowStripes="1" showColumnStripes="0"/>
</table>
</file>

<file path=xl/tables/table9.xml><?xml version="1.0" encoding="utf-8"?>
<table xmlns="http://schemas.openxmlformats.org/spreadsheetml/2006/main" id="12" name="Sklop1345678910111213" displayName="Sklop1345678910111213" ref="A14:U51" totalsRowCount="1" headerRowDxfId="732" dataDxfId="730" totalsRowDxfId="728" headerRowBorderDxfId="731" tableBorderDxfId="729" totalsRowBorderDxfId="727">
  <tableColumns count="21">
    <tableColumn id="1" name="Zap. št." totalsRowLabel="Vsota" dataDxfId="726" totalsRowDxfId="725"/>
    <tableColumn id="2" name="Tehnična specifikacija živila (stolpec 2, 2a, 2b, 2c)" dataDxfId="724" totalsRowDxfId="723"/>
    <tableColumn id="3" name="ZAHTEVANO PAKIRANJE                    Masa/volumen" dataDxfId="722" totalsRowDxfId="721"/>
    <tableColumn id="4" name=" ZAHTEVANO PAKIRANJE       Enota" dataDxfId="720" totalsRowDxfId="719"/>
    <tableColumn id="21" name="ZAHTEVANA SHEMA KAKOVOSTI" dataDxfId="718" totalsRowDxfId="717"/>
    <tableColumn id="5" name="Okvirna količina" dataDxfId="716" totalsRowDxfId="715" dataCellStyle="Valuta"/>
    <tableColumn id="6" name="Enota mere količine" dataDxfId="714" totalsRowDxfId="713"/>
    <tableColumn id="7" name="Preračunana masa/volumen/kos na enoto kg" totalsRowFunction="sum" dataDxfId="712" totalsRowDxfId="711" dataCellStyle="Valuta">
      <calculatedColumnFormula>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calculatedColumnFormula>
    </tableColumn>
    <tableColumn id="8" name="Živila iz shem kakovosti (kg)" totalsRowFunction="sum" dataDxfId="710" totalsRowDxfId="709" dataCellStyle="Valuta">
      <calculatedColumnFormula>IF(Sklop1345678910111213[[#This Row],[ZAHTEVANA SHEMA KAKOVOSTI]]&lt;&gt;"",Sklop1345678910111213[[#This Row],[Preračunana masa/volumen/kos na enoto kg]],"")</calculatedColumnFormula>
    </tableColumn>
    <tableColumn id="9" name="Koda za naročanje" dataDxfId="708" totalsRowDxfId="707" dataCellStyle="Valuta"/>
    <tableColumn id="10" name="BLAGOVNA ZNAMKA ali PROIZVAJALEC" dataDxfId="706" totalsRowDxfId="705" dataCellStyle="Valuta"/>
    <tableColumn id="11" name=" NAZIV/IME (trgovsko) ponujenega živila  " dataDxfId="704" totalsRowDxfId="703" dataCellStyle="Valuta"/>
    <tableColumn id="12" name="Dejanska masa/volumen ponujenega živila" dataDxfId="702" totalsRowDxfId="701" dataCellStyle="Valuta"/>
    <tableColumn id="13" name="cena/enota brez DDV v EUR" dataDxfId="700" totalsRowDxfId="699"/>
    <tableColumn id="14" name="Cena za dejansko maso/volumen ponujenega živila brez DDV " dataDxfId="698" totalsRowDxfId="697"/>
    <tableColumn id="15" name="Stopnja DDV (%)" dataDxfId="696" totalsRowDxfId="695"/>
    <tableColumn id="16" name="Davek (EUR)" dataDxfId="694" totalsRowDxfId="693">
      <calculatedColumnFormula>+Sklop1345678910111213[[#This Row],[cena/enota brez DDV v EUR]]*Sklop1345678910111213[[#This Row],[Stopnja DDV (%)]]</calculatedColumnFormula>
    </tableColumn>
    <tableColumn id="17" name="Končna cena/enoto mere (EUR) z DDV" dataDxfId="692" totalsRowDxfId="691">
      <calculatedColumnFormula>+Sklop1345678910111213[[#This Row],[cena/enota brez DDV v EUR]]+Sklop1345678910111213[[#This Row],[Davek (EUR)]]</calculatedColumnFormula>
    </tableColumn>
    <tableColumn id="18" name="Vrednost za okvirno količino (EUR) brez DDV" totalsRowFunction="sum" dataDxfId="690" totalsRowDxfId="689">
      <calculatedColumnFormula>+Sklop1345678910111213[[#This Row],[cena/enota brez DDV v EUR]]*Sklop1345678910111213[[#This Row],[Okvirna količina]]</calculatedColumnFormula>
    </tableColumn>
    <tableColumn id="19" name="Vrednost za okvirno količino (EUR) z DDV" totalsRowFunction="sum" dataDxfId="688" totalsRowDxfId="687">
      <calculatedColumnFormula>+Sklop1345678910111213[[#This Row],[Končna cena/enoto mere (EUR) z DDV]]*Sklop1345678910111213[[#This Row],[Okvirna količina]]</calculatedColumnFormula>
    </tableColumn>
    <tableColumn id="20" name="Shema kakovosti_x000a_(nacionalne, evropske)_x000a_" totalsRowFunction="count" dataDxfId="686" totalsRowDxfId="685"/>
  </tableColumns>
  <tableStyleInfo showFirstColumn="0" showLastColumn="0" showRowStripes="1" showColumnStripes="0"/>
</table>
</file>

<file path=xl/tables/table10.xml><?xml version="1.0" encoding="utf-8"?>
<table xmlns="http://schemas.openxmlformats.org/spreadsheetml/2006/main" id="11" name="Sklop13456789101112" displayName="Sklop13456789101112" ref="A14:U33" totalsRowCount="1" headerRowDxfId="684" dataDxfId="682" totalsRowDxfId="680" headerRowBorderDxfId="683" tableBorderDxfId="681" totalsRowBorderDxfId="679">
  <tableColumns count="21">
    <tableColumn id="1" name="Zap. št." totalsRowLabel="Vsota" dataDxfId="678" totalsRowDxfId="677"/>
    <tableColumn id="2" name="Tehnična specifikacija živila (stolpec 2, 2a, 2b, 2c)" dataDxfId="676" totalsRowDxfId="675"/>
    <tableColumn id="3" name="ZAHTEVANO PAKIRANJE                    Masa/volumen" dataDxfId="674" totalsRowDxfId="673"/>
    <tableColumn id="4" name=" ZAHTEVANO PAKIRANJE       Enota" dataDxfId="672" totalsRowDxfId="671"/>
    <tableColumn id="21" name="ZAHTEVANA SHEMA KAKOVOSTI" dataDxfId="670" totalsRowDxfId="669"/>
    <tableColumn id="5" name="Okvirna količina" dataDxfId="668" totalsRowDxfId="667" dataCellStyle="Valuta"/>
    <tableColumn id="6" name="Enota mere količine" dataDxfId="666" totalsRowDxfId="665"/>
    <tableColumn id="7" name="Preračunana masa/volumen/kos na enoto kg" totalsRowFunction="sum" dataDxfId="664" totalsRowDxfId="663" dataCellStyle="Valuta">
      <calculatedColumnFormula>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calculatedColumnFormula>
    </tableColumn>
    <tableColumn id="8" name="Živila iz shem kakovosti (kg)" totalsRowFunction="sum" dataDxfId="662" totalsRowDxfId="661" dataCellStyle="Valuta">
      <calculatedColumnFormula>IF(Sklop13456789101112[[#This Row],[ZAHTEVANA SHEMA KAKOVOSTI]]&lt;&gt;"",Sklop13456789101112[[#This Row],[Preračunana masa/volumen/kos na enoto kg]],"")</calculatedColumnFormula>
    </tableColumn>
    <tableColumn id="9" name="Koda za naročanje" dataDxfId="660" totalsRowDxfId="659" dataCellStyle="Valuta"/>
    <tableColumn id="10" name="BLAGOVNA ZNAMKA ali PROIZVAJALEC" dataDxfId="658" totalsRowDxfId="657" dataCellStyle="Valuta"/>
    <tableColumn id="11" name=" NAZIV/IME (trgovsko) ponujenega živila  " dataDxfId="656" totalsRowDxfId="655" dataCellStyle="Valuta"/>
    <tableColumn id="12" name="Dejanska masa/volumen ponujenega živila" dataDxfId="654" totalsRowDxfId="653" dataCellStyle="Valuta"/>
    <tableColumn id="13" name="cena/enota brez DDV v EUR" dataDxfId="652" totalsRowDxfId="651"/>
    <tableColumn id="14" name="Cena za dejansko maso/volumen ponujenega živila brez DDV " dataDxfId="650" totalsRowDxfId="649"/>
    <tableColumn id="15" name="Stopnja DDV (%)" dataDxfId="648" totalsRowDxfId="647"/>
    <tableColumn id="16" name="Davek (EUR)" dataDxfId="646" totalsRowDxfId="645">
      <calculatedColumnFormula>+Sklop13456789101112[[#This Row],[cena/enota brez DDV v EUR]]*Sklop13456789101112[[#This Row],[Stopnja DDV (%)]]</calculatedColumnFormula>
    </tableColumn>
    <tableColumn id="17" name="Končna cena/enoto mere (EUR) z DDV" dataDxfId="644" totalsRowDxfId="643">
      <calculatedColumnFormula>+Sklop13456789101112[[#This Row],[cena/enota brez DDV v EUR]]+Sklop13456789101112[[#This Row],[Davek (EUR)]]</calculatedColumnFormula>
    </tableColumn>
    <tableColumn id="18" name="Vrednost za okvirno količino (EUR) brez DDV" totalsRowFunction="sum" dataDxfId="642" totalsRowDxfId="641">
      <calculatedColumnFormula>+Sklop13456789101112[[#This Row],[cena/enota brez DDV v EUR]]*Sklop13456789101112[[#This Row],[Okvirna količina]]</calculatedColumnFormula>
    </tableColumn>
    <tableColumn id="19" name="Vrednost za okvirno količino (EUR) z DDV" totalsRowFunction="sum" dataDxfId="640" totalsRowDxfId="639">
      <calculatedColumnFormula>+Sklop13456789101112[[#This Row],[Končna cena/enoto mere (EUR) z DDV]]*Sklop13456789101112[[#This Row],[Okvirna količina]]</calculatedColumnFormula>
    </tableColumn>
    <tableColumn id="20" name="Shema kakovosti_x000a_(nacionalne, evropske)_x000a_" totalsRowFunction="count" dataDxfId="638" totalsRowDxfId="637"/>
  </tableColumns>
  <tableStyleInfo showFirstColumn="0" showLastColumn="0" showRowStripes="1" showColumnStripes="0"/>
</table>
</file>

<file path=xl/tables/table11.xml><?xml version="1.0" encoding="utf-8"?>
<table xmlns="http://schemas.openxmlformats.org/spreadsheetml/2006/main" id="10" name="Sklop134567891011" displayName="Sklop134567891011" ref="A14:U34" totalsRowCount="1" headerRowDxfId="636" dataDxfId="634" totalsRowDxfId="632" headerRowBorderDxfId="635" tableBorderDxfId="633" totalsRowBorderDxfId="631">
  <tableColumns count="21">
    <tableColumn id="1" name="Zap. št." totalsRowLabel="Vsota" dataDxfId="630" totalsRowDxfId="629"/>
    <tableColumn id="2" name="Tehnična specifikacija živila (stolpec 2, 2a, 2b, 2c)" dataDxfId="628" totalsRowDxfId="627"/>
    <tableColumn id="3" name="ZAHTEVANO PAKIRANJE                    Masa/volumen" dataDxfId="626" totalsRowDxfId="625"/>
    <tableColumn id="4" name=" ZAHTEVANO PAKIRANJE       Enota" dataDxfId="624" totalsRowDxfId="623"/>
    <tableColumn id="21" name="ZAHTEVANA SHEMA KAKOVOSTI" dataDxfId="622" totalsRowDxfId="621"/>
    <tableColumn id="5" name="Okvirna količina" dataDxfId="620" totalsRowDxfId="619" dataCellStyle="Valuta"/>
    <tableColumn id="6" name="Enota mere količine" dataDxfId="618" totalsRowDxfId="617"/>
    <tableColumn id="7" name="Preračunana masa/volumen/kos na enoto kg" totalsRowFunction="sum" dataDxfId="616" totalsRowDxfId="615" dataCellStyle="Valuta">
      <calculatedColumnFormula>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calculatedColumnFormula>
    </tableColumn>
    <tableColumn id="8" name="Živila iz shem kakovosti (kg)" totalsRowFunction="sum" dataDxfId="614" totalsRowDxfId="613" dataCellStyle="Valuta">
      <calculatedColumnFormula>IF(Sklop134567891011[[#This Row],[ZAHTEVANA SHEMA KAKOVOSTI]]&lt;&gt;"",Sklop134567891011[[#This Row],[Preračunana masa/volumen/kos na enoto kg]],"")</calculatedColumnFormula>
    </tableColumn>
    <tableColumn id="9" name="Koda za naročanje" dataDxfId="612" totalsRowDxfId="611" dataCellStyle="Valuta"/>
    <tableColumn id="10" name="BLAGOVNA ZNAMKA ali PROIZVAJALEC" dataDxfId="610" totalsRowDxfId="609" dataCellStyle="Valuta"/>
    <tableColumn id="11" name=" NAZIV/IME (trgovsko) ponujenega živila  " dataDxfId="608" totalsRowDxfId="607" dataCellStyle="Valuta"/>
    <tableColumn id="12" name="Dejanska masa/volumen ponujenega živila" dataDxfId="606" totalsRowDxfId="605" dataCellStyle="Valuta"/>
    <tableColumn id="13" name="cena/enota brez DDV v EUR" dataDxfId="604" totalsRowDxfId="603"/>
    <tableColumn id="14" name="Cena za dejansko maso/volumen ponujenega živila brez DDV " dataDxfId="602" totalsRowDxfId="601"/>
    <tableColumn id="15" name="Stopnja DDV (%)" dataDxfId="600" totalsRowDxfId="599"/>
    <tableColumn id="16" name="Davek (EUR)" dataDxfId="598" totalsRowDxfId="597">
      <calculatedColumnFormula>+Sklop134567891011[[#This Row],[cena/enota brez DDV v EUR]]*Sklop134567891011[[#This Row],[Stopnja DDV (%)]]</calculatedColumnFormula>
    </tableColumn>
    <tableColumn id="17" name="Končna cena/enoto mere (EUR) z DDV" dataDxfId="596" totalsRowDxfId="595">
      <calculatedColumnFormula>+Sklop134567891011[[#This Row],[cena/enota brez DDV v EUR]]+Sklop134567891011[[#This Row],[Davek (EUR)]]</calculatedColumnFormula>
    </tableColumn>
    <tableColumn id="18" name="Vrednost za okvirno količino (EUR) brez DDV" totalsRowFunction="sum" dataDxfId="594" totalsRowDxfId="593">
      <calculatedColumnFormula>+Sklop134567891011[[#This Row],[cena/enota brez DDV v EUR]]*Sklop134567891011[[#This Row],[Okvirna količina]]</calculatedColumnFormula>
    </tableColumn>
    <tableColumn id="19" name="Vrednost za okvirno količino (EUR) z DDV" totalsRowFunction="sum" dataDxfId="592" totalsRowDxfId="591">
      <calculatedColumnFormula>+Sklop134567891011[[#This Row],[Končna cena/enoto mere (EUR) z DDV]]*Sklop134567891011[[#This Row],[Okvirna količina]]</calculatedColumnFormula>
    </tableColumn>
    <tableColumn id="20" name="Shema kakovosti_x000a_(nacionalne, evropske)_x000a_" totalsRowFunction="count" dataDxfId="590" totalsRowDxfId="589"/>
  </tableColumns>
  <tableStyleInfo showFirstColumn="0" showLastColumn="0" showRowStripes="1" showColumnStripes="0"/>
</table>
</file>

<file path=xl/tables/table12.xml><?xml version="1.0" encoding="utf-8"?>
<table xmlns="http://schemas.openxmlformats.org/spreadsheetml/2006/main" id="9" name="Sklop1345678910" displayName="Sklop1345678910" ref="A14:U111" totalsRowCount="1" headerRowDxfId="588" dataDxfId="586" totalsRowDxfId="584" headerRowBorderDxfId="587" tableBorderDxfId="585" totalsRowBorderDxfId="583">
  <tableColumns count="21">
    <tableColumn id="1" name="Zap. št." totalsRowLabel="Vsota" dataDxfId="582" totalsRowDxfId="581"/>
    <tableColumn id="2" name="Tehnična specifikacija živila (stolpec 2, 2a, 2b, 2c)" dataDxfId="580" totalsRowDxfId="579"/>
    <tableColumn id="3" name="ZAHTEVANO PAKIRANJE                    Masa/volumen" dataDxfId="578" totalsRowDxfId="577"/>
    <tableColumn id="4" name=" ZAHTEVANO PAKIRANJE       Enota" dataDxfId="576" totalsRowDxfId="575"/>
    <tableColumn id="21" name="ZAHTEVANA SHEMA KAKOVOSTI" dataDxfId="574" totalsRowDxfId="573"/>
    <tableColumn id="5" name="Okvirna količina" dataDxfId="572" totalsRowDxfId="571" dataCellStyle="Valuta"/>
    <tableColumn id="6" name="Enota mere količine" dataDxfId="570" totalsRowDxfId="569"/>
    <tableColumn id="7" name="Preračunana masa/volumen/kos na enoto kg" totalsRowFunction="sum" dataDxfId="568" totalsRowDxfId="567" dataCellStyle="Valuta">
      <calculatedColumnFormula>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calculatedColumnFormula>
    </tableColumn>
    <tableColumn id="8" name="Živila iz shem kakovosti (kg)" totalsRowFunction="sum" dataDxfId="566" totalsRowDxfId="565" dataCellStyle="Valuta">
      <calculatedColumnFormula>IF(Sklop1345678910[[#This Row],[ZAHTEVANA SHEMA KAKOVOSTI]]&lt;&gt;"",Sklop1345678910[[#This Row],[Preračunana masa/volumen/kos na enoto kg]],"")</calculatedColumnFormula>
    </tableColumn>
    <tableColumn id="9" name="Koda za naročanje" dataDxfId="564" totalsRowDxfId="563" dataCellStyle="Valuta"/>
    <tableColumn id="10" name="BLAGOVNA ZNAMKA ali PROIZVAJALEC" dataDxfId="562" totalsRowDxfId="561" dataCellStyle="Valuta"/>
    <tableColumn id="11" name=" NAZIV/IME (trgovsko) ponujenega živila  " dataDxfId="560" totalsRowDxfId="559" dataCellStyle="Valuta"/>
    <tableColumn id="12" name="Dejanska masa/volumen ponujenega živila" dataDxfId="558" totalsRowDxfId="557" dataCellStyle="Valuta"/>
    <tableColumn id="13" name="cena/enota brez DDV v EUR" dataDxfId="556" totalsRowDxfId="555"/>
    <tableColumn id="14" name="Cena za dejansko maso/volumen ponujenega živila brez DDV " dataDxfId="554" totalsRowDxfId="553"/>
    <tableColumn id="15" name="Stopnja DDV (%)" dataDxfId="552" totalsRowDxfId="551"/>
    <tableColumn id="16" name="Davek (EUR)" dataDxfId="550" totalsRowDxfId="549">
      <calculatedColumnFormula>+Sklop1345678910[[#This Row],[cena/enota brez DDV v EUR]]*Sklop1345678910[[#This Row],[Stopnja DDV (%)]]</calculatedColumnFormula>
    </tableColumn>
    <tableColumn id="17" name="Končna cena/enoto mere (EUR) z DDV" dataDxfId="548" totalsRowDxfId="547">
      <calculatedColumnFormula>+Sklop1345678910[[#This Row],[cena/enota brez DDV v EUR]]+Sklop1345678910[[#This Row],[Davek (EUR)]]</calculatedColumnFormula>
    </tableColumn>
    <tableColumn id="18" name="Vrednost za okvirno količino (EUR) brez DDV" totalsRowFunction="sum" dataDxfId="546" totalsRowDxfId="545">
      <calculatedColumnFormula>+Sklop1345678910[[#This Row],[cena/enota brez DDV v EUR]]*Sklop1345678910[[#This Row],[Okvirna količina]]</calculatedColumnFormula>
    </tableColumn>
    <tableColumn id="19" name="Vrednost za okvirno količino (EUR) z DDV" totalsRowFunction="sum" dataDxfId="544" totalsRowDxfId="543">
      <calculatedColumnFormula>+Sklop1345678910[[#This Row],[Končna cena/enoto mere (EUR) z DDV]]*Sklop1345678910[[#This Row],[Okvirna količina]]</calculatedColumnFormula>
    </tableColumn>
    <tableColumn id="20" name="Shema kakovosti_x000a_(nacionalne, evropske)_x000a_" totalsRowFunction="count" dataDxfId="542" totalsRowDxfId="541"/>
  </tableColumns>
  <tableStyleInfo showFirstColumn="0" showLastColumn="0" showRowStripes="1" showColumnStripes="0"/>
</table>
</file>

<file path=xl/tables/table13.xml><?xml version="1.0" encoding="utf-8"?>
<table xmlns="http://schemas.openxmlformats.org/spreadsheetml/2006/main" id="8" name="Sklop13456789" displayName="Sklop13456789" ref="A14:U58" totalsRowCount="1" headerRowDxfId="540" dataDxfId="538" totalsRowDxfId="536" headerRowBorderDxfId="539" tableBorderDxfId="537" totalsRowBorderDxfId="535">
  <tableColumns count="21">
    <tableColumn id="1" name="Zap. št." totalsRowLabel="Vsota" dataDxfId="534" totalsRowDxfId="181"/>
    <tableColumn id="2" name="Tehnična specifikacija živila (stolpec 2, 2a, 2b, 2c)" dataDxfId="533" totalsRowDxfId="180"/>
    <tableColumn id="3" name="ZAHTEVANO PAKIRANJE                    Masa/volumen" dataDxfId="532" totalsRowDxfId="179"/>
    <tableColumn id="4" name=" ZAHTEVANO PAKIRANJE       Enota" dataDxfId="531" totalsRowDxfId="178"/>
    <tableColumn id="21" name="ZAHTEVANA SHEMA KAKOVOSTI" dataDxfId="530" totalsRowDxfId="177"/>
    <tableColumn id="5" name="Okvirna količina" dataDxfId="529" totalsRowDxfId="176" dataCellStyle="Valuta"/>
    <tableColumn id="6" name="Enota mere količine" dataDxfId="528" totalsRowDxfId="175"/>
    <tableColumn id="7" name="Preračunana masa/volumen/kos na enoto kg" totalsRowFunction="sum" dataDxfId="527" totalsRowDxfId="174" dataCellStyle="Valuta">
      <calculatedColumnFormula>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calculatedColumnFormula>
    </tableColumn>
    <tableColumn id="8" name="Živila iz shem kakovosti (kg)" totalsRowFunction="sum" dataDxfId="526" totalsRowDxfId="173" dataCellStyle="Valuta">
      <calculatedColumnFormula>IF(Sklop13456789[[#This Row],[ZAHTEVANA SHEMA KAKOVOSTI]]&lt;&gt;"",Sklop13456789[[#This Row],[Preračunana masa/volumen/kos na enoto kg]],"")</calculatedColumnFormula>
    </tableColumn>
    <tableColumn id="9" name="Koda za naročanje" dataDxfId="525" totalsRowDxfId="172" dataCellStyle="Valuta"/>
    <tableColumn id="10" name="BLAGOVNA ZNAMKA ali PROIZVAJALEC" dataDxfId="524" totalsRowDxfId="171" dataCellStyle="Valuta"/>
    <tableColumn id="11" name=" NAZIV/IME (trgovsko) ponujenega živila  " dataDxfId="523" totalsRowDxfId="170" dataCellStyle="Valuta"/>
    <tableColumn id="12" name="Dejanska masa/volumen ponujenega živila" dataDxfId="522" totalsRowDxfId="169" dataCellStyle="Valuta"/>
    <tableColumn id="13" name="cena/enota brez DDV v EUR" dataDxfId="521" totalsRowDxfId="168"/>
    <tableColumn id="14" name="Cena za dejansko maso/volumen ponujenega živila brez DDV " dataDxfId="520" totalsRowDxfId="167"/>
    <tableColumn id="15" name="Stopnja DDV (%)" dataDxfId="519" totalsRowDxfId="166"/>
    <tableColumn id="16" name="Davek (EUR)" dataDxfId="518" totalsRowDxfId="165">
      <calculatedColumnFormula>+Sklop13456789[[#This Row],[cena/enota brez DDV v EUR]]*Sklop13456789[[#This Row],[Stopnja DDV (%)]]</calculatedColumnFormula>
    </tableColumn>
    <tableColumn id="17" name="Končna cena/enoto mere (EUR) z DDV" dataDxfId="517" totalsRowDxfId="164">
      <calculatedColumnFormula>+Sklop13456789[[#This Row],[cena/enota brez DDV v EUR]]+Sklop13456789[[#This Row],[Davek (EUR)]]</calculatedColumnFormula>
    </tableColumn>
    <tableColumn id="18" name="Vrednost za okvirno količino (EUR) brez DDV" totalsRowFunction="sum" dataDxfId="516" totalsRowDxfId="163">
      <calculatedColumnFormula>+Sklop13456789[[#This Row],[cena/enota brez DDV v EUR]]*Sklop13456789[[#This Row],[Okvirna količina]]</calculatedColumnFormula>
    </tableColumn>
    <tableColumn id="19" name="Vrednost za okvirno količino (EUR) z DDV" totalsRowFunction="sum" dataDxfId="515" totalsRowDxfId="162">
      <calculatedColumnFormula>+Sklop13456789[[#This Row],[Končna cena/enoto mere (EUR) z DDV]]*Sklop13456789[[#This Row],[Okvirna količina]]</calculatedColumnFormula>
    </tableColumn>
    <tableColumn id="20" name="Shema kakovosti_x000a_(nacionalne, evropske)_x000a_" totalsRowFunction="count" dataDxfId="514" totalsRowDxfId="161"/>
  </tableColumns>
  <tableStyleInfo showFirstColumn="0" showLastColumn="0" showRowStripes="1" showColumnStripes="0"/>
</table>
</file>

<file path=xl/tables/table14.xml><?xml version="1.0" encoding="utf-8"?>
<table xmlns="http://schemas.openxmlformats.org/spreadsheetml/2006/main" id="7" name="Sklop1345678" displayName="Sklop1345678" ref="A14:U20" totalsRowCount="1" headerRowDxfId="513" dataDxfId="511" totalsRowDxfId="509" headerRowBorderDxfId="512" tableBorderDxfId="510" totalsRowBorderDxfId="508">
  <tableColumns count="21">
    <tableColumn id="1" name="Zap. št." totalsRowLabel="Vsota" dataDxfId="507" totalsRowDxfId="160"/>
    <tableColumn id="2" name="Tehnična specifikacija živila (stolpec 2, 2a, 2b, 2c)" dataDxfId="506" totalsRowDxfId="159"/>
    <tableColumn id="3" name="ZAHTEVANO PAKIRANJE                    Masa/volumen" dataDxfId="505" totalsRowDxfId="158"/>
    <tableColumn id="4" name=" ZAHTEVANO PAKIRANJE       Enota" dataDxfId="504" totalsRowDxfId="157"/>
    <tableColumn id="21" name="ZAHTEVANA SHEMA KAKOVOSTI" dataDxfId="503" totalsRowDxfId="156"/>
    <tableColumn id="5" name="Okvirna količina" dataDxfId="502" totalsRowDxfId="155" dataCellStyle="Valuta"/>
    <tableColumn id="6" name="Enota mere količine" dataDxfId="501" totalsRowDxfId="154"/>
    <tableColumn id="7" name="Preračunana masa/volumen/kos na enoto kg" totalsRowFunction="sum" dataDxfId="500" totalsRowDxfId="153" dataCellStyle="Valuta">
      <calculatedColumnFormula>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calculatedColumnFormula>
    </tableColumn>
    <tableColumn id="8" name="Živila iz shem kakovosti (kg)" totalsRowFunction="sum" dataDxfId="499" totalsRowDxfId="152" dataCellStyle="Valuta">
      <calculatedColumnFormula>IF(Sklop1345678[[#This Row],[ZAHTEVANA SHEMA KAKOVOSTI]]&lt;&gt;"",Sklop1345678[[#This Row],[Preračunana masa/volumen/kos na enoto kg]],"")</calculatedColumnFormula>
    </tableColumn>
    <tableColumn id="9" name="Koda za naročanje" dataDxfId="498" totalsRowDxfId="151" dataCellStyle="Valuta"/>
    <tableColumn id="10" name="BLAGOVNA ZNAMKA ali PROIZVAJALEC" dataDxfId="497" totalsRowDxfId="150" dataCellStyle="Valuta"/>
    <tableColumn id="11" name=" NAZIV/IME (trgovsko) ponujenega živila  " dataDxfId="496" totalsRowDxfId="149" dataCellStyle="Valuta"/>
    <tableColumn id="12" name="Dejanska masa/volumen ponujenega živila" dataDxfId="495" totalsRowDxfId="148" dataCellStyle="Valuta"/>
    <tableColumn id="13" name="cena/enota brez DDV v EUR" dataDxfId="494" totalsRowDxfId="147"/>
    <tableColumn id="14" name="Cena za dejansko maso/volumen ponujenega živila brez DDV " dataDxfId="493" totalsRowDxfId="146"/>
    <tableColumn id="15" name="Stopnja DDV (%)" dataDxfId="492" totalsRowDxfId="145"/>
    <tableColumn id="16" name="Davek (EUR)" dataDxfId="491" totalsRowDxfId="144">
      <calculatedColumnFormula>+Sklop1345678[[#This Row],[cena/enota brez DDV v EUR]]*Sklop1345678[[#This Row],[Stopnja DDV (%)]]</calculatedColumnFormula>
    </tableColumn>
    <tableColumn id="17" name="Končna cena/enoto mere (EUR) z DDV" dataDxfId="490" totalsRowDxfId="143">
      <calculatedColumnFormula>+Sklop1345678[[#This Row],[cena/enota brez DDV v EUR]]+Sklop1345678[[#This Row],[Davek (EUR)]]</calculatedColumnFormula>
    </tableColumn>
    <tableColumn id="18" name="Vrednost za okvirno količino (EUR) brez DDV" totalsRowFunction="sum" dataDxfId="489" totalsRowDxfId="142">
      <calculatedColumnFormula>+Sklop1345678[[#This Row],[cena/enota brez DDV v EUR]]*Sklop1345678[[#This Row],[Okvirna količina]]</calculatedColumnFormula>
    </tableColumn>
    <tableColumn id="19" name="Vrednost za okvirno količino (EUR) z DDV" totalsRowFunction="sum" dataDxfId="139" totalsRowDxfId="141">
      <calculatedColumnFormula>+Sklop1345678[[#This Row],[Končna cena/enoto mere (EUR) z DDV]]*Sklop1345678[[#This Row],[Okvirna količina]]</calculatedColumnFormula>
    </tableColumn>
    <tableColumn id="20" name="Shema kakovosti_x000a_(nacionalne, evropske)_x000a_" totalsRowFunction="count" dataDxfId="138" totalsRowDxfId="140"/>
  </tableColumns>
  <tableStyleInfo showFirstColumn="0" showLastColumn="0" showRowStripes="1" showColumnStripes="0"/>
</table>
</file>

<file path=xl/tables/table15.xml><?xml version="1.0" encoding="utf-8"?>
<table xmlns="http://schemas.openxmlformats.org/spreadsheetml/2006/main" id="6" name="Sklop134567" displayName="Sklop134567" ref="A14:U16" totalsRowCount="1" headerRowDxfId="488" dataDxfId="486" totalsRowDxfId="484" headerRowBorderDxfId="487" tableBorderDxfId="485" totalsRowBorderDxfId="483">
  <tableColumns count="21">
    <tableColumn id="1" name="Zap. št." totalsRowLabel="Vsota" dataDxfId="482" totalsRowDxfId="481"/>
    <tableColumn id="2" name="Tehnična specifikacija živila (stolpec 2, 2a, 2b, 2c)" dataDxfId="480" totalsRowDxfId="479"/>
    <tableColumn id="3" name="ZAHTEVANO PAKIRANJE                    Masa/volumen" dataDxfId="478" totalsRowDxfId="477"/>
    <tableColumn id="4" name=" ZAHTEVANO PAKIRANJE       Enota" dataDxfId="476" totalsRowDxfId="475"/>
    <tableColumn id="21" name="ZAHTEVANA SHEMA KAKOVOSTI" dataDxfId="474" totalsRowDxfId="473"/>
    <tableColumn id="5" name="Okvirna količina" dataDxfId="472" totalsRowDxfId="471" dataCellStyle="Valuta"/>
    <tableColumn id="6" name="Enota mere količine" dataDxfId="470" totalsRowDxfId="469"/>
    <tableColumn id="7" name="Preračunana masa/volumen/kos na enoto kg" totalsRowFunction="sum" dataDxfId="468" totalsRowDxfId="467" dataCellStyle="Valuta">
      <calculatedColumnFormula>IFERROR(IF(Sklop134567[[#This Row],[ ZAHTEVANO PAKIRANJE       Enota]]="g",Sklop134567[[#This Row],[ZAHTEVANO PAKIRANJE                    Masa/volumen]]/1000*Sklop134567[[#This Row],[Okvirna količina]],IF(Sklop134567[[#This Row],[ ZAHTEVANO PAKIRANJE       Enota]]="l",Sklop134567[[#This Row],[ZAHTEVANO PAKIRANJE                    Masa/volumen]]*Sklop134567[[#This Row],[Okvirna količina]],IF(Sklop134567[[#This Row],[ ZAHTEVANO PAKIRANJE       Enota]]="ml",Sklop134567[[#This Row],[ZAHTEVANO PAKIRANJE                    Masa/volumen]]/1000*Sklop134567[[#This Row],[Okvirna količina]],Sklop134567[[#This Row],[ZAHTEVANO PAKIRANJE                    Masa/volumen]]*Sklop134567[[#This Row],[Okvirna količina]]))),1*Sklop134567[[#This Row],[Okvirna količina]])</calculatedColumnFormula>
    </tableColumn>
    <tableColumn id="8" name="Živila iz shem kakovosti (kg)" totalsRowFunction="sum" dataDxfId="466" totalsRowDxfId="465" dataCellStyle="Valuta">
      <calculatedColumnFormula>IF(Sklop134567[[#This Row],[ZAHTEVANA SHEMA KAKOVOSTI]]&lt;&gt;"",Sklop134567[[#This Row],[Preračunana masa/volumen/kos na enoto kg]],"")</calculatedColumnFormula>
    </tableColumn>
    <tableColumn id="9" name="Koda za naročanje" dataDxfId="464" totalsRowDxfId="463" dataCellStyle="Valuta"/>
    <tableColumn id="10" name="BLAGOVNA ZNAMKA ali PROIZVAJALEC" dataDxfId="462" totalsRowDxfId="461" dataCellStyle="Valuta"/>
    <tableColumn id="11" name=" NAZIV/IME (trgovsko) ponujenega živila  " dataDxfId="460" totalsRowDxfId="459" dataCellStyle="Valuta"/>
    <tableColumn id="12" name="Dejanska masa/volumen ponujenega živila" dataDxfId="458" totalsRowDxfId="457" dataCellStyle="Valuta"/>
    <tableColumn id="13" name="cena/enota brez DDV v EUR" dataDxfId="456" totalsRowDxfId="455"/>
    <tableColumn id="14" name="Cena za dejansko maso/volumen ponujenega živila brez DDV " dataDxfId="454" totalsRowDxfId="453"/>
    <tableColumn id="15" name="Stopnja DDV (%)" dataDxfId="452" totalsRowDxfId="451"/>
    <tableColumn id="16" name="Davek (EUR)" dataDxfId="450" totalsRowDxfId="449">
      <calculatedColumnFormula>+Sklop134567[[#This Row],[cena/enota brez DDV v EUR]]*Sklop134567[[#This Row],[Stopnja DDV (%)]]</calculatedColumnFormula>
    </tableColumn>
    <tableColumn id="17" name="Končna cena/enoto mere (EUR) z DDV" dataDxfId="448" totalsRowDxfId="447">
      <calculatedColumnFormula>+Sklop134567[[#This Row],[cena/enota brez DDV v EUR]]+Sklop134567[[#This Row],[Davek (EUR)]]</calculatedColumnFormula>
    </tableColumn>
    <tableColumn id="18" name="Vrednost za okvirno količino (EUR) brez DDV" totalsRowFunction="sum" dataDxfId="446" totalsRowDxfId="445">
      <calculatedColumnFormula>+Sklop134567[[#This Row],[cena/enota brez DDV v EUR]]*Sklop134567[[#This Row],[Okvirna količina]]</calculatedColumnFormula>
    </tableColumn>
    <tableColumn id="19" name="Vrednost za okvirno količino (EUR) z DDV" totalsRowFunction="sum" dataDxfId="444" totalsRowDxfId="443">
      <calculatedColumnFormula>+Sklop134567[[#This Row],[Končna cena/enoto mere (EUR) z DDV]]*Sklop134567[[#This Row],[Okvirna količina]]</calculatedColumnFormula>
    </tableColumn>
    <tableColumn id="20" name="Shema kakovosti_x000a_(nacionalne, evropske)_x000a_" totalsRowFunction="count" dataDxfId="442" totalsRowDxfId="441"/>
  </tableColumns>
  <tableStyleInfo showFirstColumn="0" showLastColumn="0" showRowStripes="1" showColumnStripes="0"/>
</table>
</file>

<file path=xl/tables/table16.xml><?xml version="1.0" encoding="utf-8"?>
<table xmlns="http://schemas.openxmlformats.org/spreadsheetml/2006/main" id="5" name="Sklop13456" displayName="Sklop13456" ref="A14:U21" totalsRowCount="1" headerRowDxfId="440" dataDxfId="438" totalsRowDxfId="436" headerRowBorderDxfId="439" tableBorderDxfId="437" totalsRowBorderDxfId="435">
  <tableColumns count="21">
    <tableColumn id="1" name="Zap. št." totalsRowLabel="Vsota" dataDxfId="434" totalsRowDxfId="137"/>
    <tableColumn id="2" name="Tehnična specifikacija živila (stolpec 2, 2a, 2b, 2c)" dataDxfId="433" totalsRowDxfId="136"/>
    <tableColumn id="3" name="ZAHTEVANO PAKIRANJE                    Masa/volumen" dataDxfId="432" totalsRowDxfId="135"/>
    <tableColumn id="4" name=" ZAHTEVANO PAKIRANJE       Enota" dataDxfId="431" totalsRowDxfId="134"/>
    <tableColumn id="21" name="ZAHTEVANA SHEMA KAKOVOSTI" dataDxfId="430" totalsRowDxfId="133"/>
    <tableColumn id="5" name="Okvirna količina" dataDxfId="429" totalsRowDxfId="132" dataCellStyle="Valuta"/>
    <tableColumn id="6" name="Enota mere količine" dataDxfId="428" totalsRowDxfId="131"/>
    <tableColumn id="7" name="Preračunana masa/volumen/kos na enoto kg" totalsRowFunction="sum" dataDxfId="427" totalsRowDxfId="130" dataCellStyle="Valuta">
      <calculatedColumnFormula>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calculatedColumnFormula>
    </tableColumn>
    <tableColumn id="8" name="Živila iz shem kakovosti (kg)" totalsRowFunction="sum" dataDxfId="426" totalsRowDxfId="129" dataCellStyle="Valuta">
      <calculatedColumnFormula>IF(Sklop13456[[#This Row],[ZAHTEVANA SHEMA KAKOVOSTI]]&lt;&gt;"",Sklop13456[[#This Row],[Preračunana masa/volumen/kos na enoto kg]],"")</calculatedColumnFormula>
    </tableColumn>
    <tableColumn id="9" name="Koda za naročanje" dataDxfId="425" totalsRowDxfId="128" dataCellStyle="Valuta"/>
    <tableColumn id="10" name="BLAGOVNA ZNAMKA ali PROIZVAJALEC" dataDxfId="424" totalsRowDxfId="127" dataCellStyle="Valuta"/>
    <tableColumn id="11" name=" NAZIV/IME (trgovsko) ponujenega živila  " dataDxfId="423" totalsRowDxfId="126" dataCellStyle="Valuta"/>
    <tableColumn id="12" name="Dejanska masa/volumen ponujenega živila" dataDxfId="422" totalsRowDxfId="125" dataCellStyle="Valuta"/>
    <tableColumn id="13" name="cena/enota brez DDV v EUR" dataDxfId="421" totalsRowDxfId="124"/>
    <tableColumn id="14" name="Cena za dejansko maso/volumen ponujenega živila brez DDV " dataDxfId="420" totalsRowDxfId="123"/>
    <tableColumn id="15" name="Stopnja DDV (%)" dataDxfId="419" totalsRowDxfId="122"/>
    <tableColumn id="16" name="Davek (EUR)" dataDxfId="418" totalsRowDxfId="121">
      <calculatedColumnFormula>+Sklop13456[[#This Row],[cena/enota brez DDV v EUR]]*Sklop13456[[#This Row],[Stopnja DDV (%)]]</calculatedColumnFormula>
    </tableColumn>
    <tableColumn id="17" name="Končna cena/enoto mere (EUR) z DDV" dataDxfId="417" totalsRowDxfId="120">
      <calculatedColumnFormula>+Sklop13456[[#This Row],[cena/enota brez DDV v EUR]]+Sklop13456[[#This Row],[Davek (EUR)]]</calculatedColumnFormula>
    </tableColumn>
    <tableColumn id="18" name="Vrednost za okvirno količino (EUR) brez DDV" totalsRowFunction="sum" dataDxfId="416" totalsRowDxfId="119">
      <calculatedColumnFormula>+Sklop13456[[#This Row],[cena/enota brez DDV v EUR]]*Sklop13456[[#This Row],[Okvirna količina]]</calculatedColumnFormula>
    </tableColumn>
    <tableColumn id="19" name="Vrednost za okvirno količino (EUR) z DDV" totalsRowFunction="sum" dataDxfId="116" totalsRowDxfId="118">
      <calculatedColumnFormula>+Sklop13456[[#This Row],[Končna cena/enoto mere (EUR) z DDV]]*Sklop13456[[#This Row],[Okvirna količina]]</calculatedColumnFormula>
    </tableColumn>
    <tableColumn id="20" name="Shema kakovosti_x000a_(nacionalne, evropske)_x000a_" totalsRowFunction="count" dataDxfId="115" totalsRowDxfId="117"/>
  </tableColumns>
  <tableStyleInfo showFirstColumn="0" showLastColumn="0" showRowStripes="1" showColumnStripes="0"/>
</table>
</file>

<file path=xl/tables/table17.xml><?xml version="1.0" encoding="utf-8"?>
<table xmlns="http://schemas.openxmlformats.org/spreadsheetml/2006/main" id="4" name="Sklop1345" displayName="Sklop1345" ref="A14:U18" totalsRowCount="1" headerRowDxfId="415" dataDxfId="413" totalsRowDxfId="411" headerRowBorderDxfId="414" tableBorderDxfId="412" totalsRowBorderDxfId="410">
  <tableColumns count="21">
    <tableColumn id="1" name="Zap. št." totalsRowLabel="Vsota" dataDxfId="409" totalsRowDxfId="114"/>
    <tableColumn id="2" name="Tehnična specifikacija živila (stolpec 2, 2a, 2b, 2c)" dataDxfId="408" totalsRowDxfId="113"/>
    <tableColumn id="3" name="ZAHTEVANO PAKIRANJE                    Masa/volumen" dataDxfId="407" totalsRowDxfId="112"/>
    <tableColumn id="4" name=" ZAHTEVANO PAKIRANJE       Enota" dataDxfId="406" totalsRowDxfId="111"/>
    <tableColumn id="21" name="ZAHTEVANA SHEMA KAKOVOSTI" dataDxfId="405" totalsRowDxfId="110"/>
    <tableColumn id="5" name="Okvirna količina" dataDxfId="404" totalsRowDxfId="109" dataCellStyle="Valuta"/>
    <tableColumn id="6" name="Enota mere količine" dataDxfId="403" totalsRowDxfId="108"/>
    <tableColumn id="7" name="Preračunana masa/volumen/kos na enoto kg" totalsRowFunction="sum" dataDxfId="402" totalsRowDxfId="107" dataCellStyle="Valuta">
      <calculatedColumnFormula>IFERROR(IF(Sklop1345[[#This Row],[ ZAHTEVANO PAKIRANJE       Enota]]="g",Sklop1345[[#This Row],[ZAHTEVANO PAKIRANJE                    Masa/volumen]]/1000*Sklop1345[[#This Row],[Okvirna količina]],IF(Sklop1345[[#This Row],[ ZAHTEVANO PAKIRANJE       Enota]]="l",Sklop1345[[#This Row],[ZAHTEVANO PAKIRANJE                    Masa/volumen]]*Sklop1345[[#This Row],[Okvirna količina]],IF(Sklop1345[[#This Row],[ ZAHTEVANO PAKIRANJE       Enota]]="ml",Sklop1345[[#This Row],[ZAHTEVANO PAKIRANJE                    Masa/volumen]]/1000*Sklop1345[[#This Row],[Okvirna količina]],Sklop1345[[#This Row],[ZAHTEVANO PAKIRANJE                    Masa/volumen]]*Sklop1345[[#This Row],[Okvirna količina]]))),1*Sklop1345[[#This Row],[Okvirna količina]])</calculatedColumnFormula>
    </tableColumn>
    <tableColumn id="8" name="Živila iz shem kakovosti (kg)" totalsRowFunction="sum" dataDxfId="401" totalsRowDxfId="106" dataCellStyle="Valuta">
      <calculatedColumnFormula>IF(Sklop1345[[#This Row],[ZAHTEVANA SHEMA KAKOVOSTI]]&lt;&gt;"",Sklop1345[[#This Row],[Preračunana masa/volumen/kos na enoto kg]],"")</calculatedColumnFormula>
    </tableColumn>
    <tableColumn id="9" name="Koda za naročanje" dataDxfId="400" totalsRowDxfId="105" dataCellStyle="Valuta"/>
    <tableColumn id="10" name="BLAGOVNA ZNAMKA ali PROIZVAJALEC" dataDxfId="399" totalsRowDxfId="104" dataCellStyle="Valuta"/>
    <tableColumn id="11" name=" NAZIV/IME (trgovsko) ponujenega živila  " dataDxfId="398" totalsRowDxfId="103" dataCellStyle="Valuta"/>
    <tableColumn id="12" name="Dejanska masa/volumen ponujenega živila" dataDxfId="397" totalsRowDxfId="102" dataCellStyle="Valuta"/>
    <tableColumn id="13" name="cena/enota brez DDV v EUR" dataDxfId="396" totalsRowDxfId="101"/>
    <tableColumn id="14" name="Cena za dejansko maso/volumen ponujenega živila brez DDV " dataDxfId="395" totalsRowDxfId="100"/>
    <tableColumn id="15" name="Stopnja DDV (%)" dataDxfId="394" totalsRowDxfId="99"/>
    <tableColumn id="16" name="Davek (EUR)" dataDxfId="393" totalsRowDxfId="98">
      <calculatedColumnFormula>+Sklop1345[[#This Row],[cena/enota brez DDV v EUR]]*Sklop1345[[#This Row],[Stopnja DDV (%)]]</calculatedColumnFormula>
    </tableColumn>
    <tableColumn id="17" name="Končna cena/enoto mere (EUR) z DDV" dataDxfId="392" totalsRowDxfId="97">
      <calculatedColumnFormula>+Sklop1345[[#This Row],[cena/enota brez DDV v EUR]]+Sklop1345[[#This Row],[Davek (EUR)]]</calculatedColumnFormula>
    </tableColumn>
    <tableColumn id="18" name="Vrednost za okvirno količino (EUR) brez DDV" totalsRowFunction="sum" dataDxfId="391" totalsRowDxfId="96">
      <calculatedColumnFormula>+Sklop1345[[#This Row],[cena/enota brez DDV v EUR]]*Sklop1345[[#This Row],[Okvirna količina]]</calculatedColumnFormula>
    </tableColumn>
    <tableColumn id="19" name="Vrednost za okvirno količino (EUR) z DDV" totalsRowFunction="sum" dataDxfId="93" totalsRowDxfId="95">
      <calculatedColumnFormula>+Sklop1345[[#This Row],[Končna cena/enoto mere (EUR) z DDV]]*Sklop1345[[#This Row],[Okvirna količina]]</calculatedColumnFormula>
    </tableColumn>
    <tableColumn id="20" name="Shema kakovosti_x000a_(nacionalne, evropske)_x000a_" totalsRowFunction="count" dataDxfId="92" totalsRowDxfId="94"/>
  </tableColumns>
  <tableStyleInfo showFirstColumn="0" showLastColumn="0" showRowStripes="1" showColumnStripes="0"/>
</table>
</file>

<file path=xl/tables/table18.xml><?xml version="1.0" encoding="utf-8"?>
<table xmlns="http://schemas.openxmlformats.org/spreadsheetml/2006/main" id="3" name="Sklop134" displayName="Sklop134" ref="A14:U21" totalsRowCount="1" headerRowDxfId="390" dataDxfId="388" totalsRowDxfId="386" headerRowBorderDxfId="389" tableBorderDxfId="387" totalsRowBorderDxfId="385">
  <tableColumns count="21">
    <tableColumn id="1" name="Zap. št." totalsRowLabel="Vsota" dataDxfId="384" totalsRowDxfId="91"/>
    <tableColumn id="2" name="Tehnična specifikacija živila (stolpec 2, 2a, 2b, 2c)" dataDxfId="383" totalsRowDxfId="90"/>
    <tableColumn id="3" name="ZAHTEVANO PAKIRANJE                    Masa/volumen" dataDxfId="382" totalsRowDxfId="89"/>
    <tableColumn id="4" name=" ZAHTEVANO PAKIRANJE       Enota" dataDxfId="381" totalsRowDxfId="88"/>
    <tableColumn id="21" name="ZAHTEVANA SHEMA KAKOVOSTI" dataDxfId="380" totalsRowDxfId="87"/>
    <tableColumn id="5" name="Okvirna količina" dataDxfId="379" totalsRowDxfId="86" dataCellStyle="Valuta"/>
    <tableColumn id="6" name="Enota mere količine" dataDxfId="378" totalsRowDxfId="85"/>
    <tableColumn id="7" name="Preračunana masa/volumen/kos na enoto kg" totalsRowFunction="sum" dataDxfId="377" totalsRowDxfId="84" dataCellStyle="Valuta">
      <calculatedColumnFormula>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calculatedColumnFormula>
    </tableColumn>
    <tableColumn id="8" name="Živila iz shem kakovosti (kg)" totalsRowFunction="sum" dataDxfId="376" totalsRowDxfId="83" dataCellStyle="Valuta">
      <calculatedColumnFormula>IF(Sklop134[[#This Row],[ZAHTEVANA SHEMA KAKOVOSTI]]&lt;&gt;"",Sklop134[[#This Row],[Preračunana masa/volumen/kos na enoto kg]],"")</calculatedColumnFormula>
    </tableColumn>
    <tableColumn id="9" name="Koda za naročanje" dataDxfId="375" totalsRowDxfId="82" dataCellStyle="Valuta"/>
    <tableColumn id="10" name="BLAGOVNA ZNAMKA ali PROIZVAJALEC" dataDxfId="374" totalsRowDxfId="81" dataCellStyle="Valuta"/>
    <tableColumn id="11" name=" NAZIV/IME (trgovsko) ponujenega živila  " dataDxfId="373" totalsRowDxfId="80" dataCellStyle="Valuta"/>
    <tableColumn id="12" name="Dejanska masa/volumen ponujenega živila" dataDxfId="372" totalsRowDxfId="79" dataCellStyle="Valuta"/>
    <tableColumn id="13" name="cena/enota brez DDV v EUR" dataDxfId="371" totalsRowDxfId="78"/>
    <tableColumn id="14" name="Cena za dejansko maso/volumen ponujenega živila brez DDV " dataDxfId="370" totalsRowDxfId="77"/>
    <tableColumn id="15" name="Stopnja DDV (%)" dataDxfId="369" totalsRowDxfId="76"/>
    <tableColumn id="16" name="Davek (EUR)" dataDxfId="368" totalsRowDxfId="75">
      <calculatedColumnFormula>+Sklop134[[#This Row],[cena/enota brez DDV v EUR]]*Sklop134[[#This Row],[Stopnja DDV (%)]]</calculatedColumnFormula>
    </tableColumn>
    <tableColumn id="17" name="Končna cena/enoto mere (EUR) z DDV" dataDxfId="367" totalsRowDxfId="74">
      <calculatedColumnFormula>+Sklop134[[#This Row],[cena/enota brez DDV v EUR]]+Sklop134[[#This Row],[Davek (EUR)]]</calculatedColumnFormula>
    </tableColumn>
    <tableColumn id="18" name="Vrednost za okvirno količino (EUR) brez DDV" totalsRowFunction="sum" dataDxfId="366" totalsRowDxfId="73">
      <calculatedColumnFormula>+Sklop134[[#This Row],[cena/enota brez DDV v EUR]]*Sklop134[[#This Row],[Okvirna količina]]</calculatedColumnFormula>
    </tableColumn>
    <tableColumn id="19" name="Vrednost za okvirno količino (EUR) z DDV" totalsRowFunction="sum" dataDxfId="70" totalsRowDxfId="72">
      <calculatedColumnFormula>+Sklop134[[#This Row],[Končna cena/enoto mere (EUR) z DDV]]*Sklop134[[#This Row],[Okvirna količina]]</calculatedColumnFormula>
    </tableColumn>
    <tableColumn id="20" name="Shema kakovosti_x000a_(nacionalne, evropske)_x000a_" totalsRowFunction="count" dataDxfId="69" totalsRowDxfId="71"/>
  </tableColumns>
  <tableStyleInfo showFirstColumn="0" showLastColumn="0" showRowStripes="1" showColumnStripes="0"/>
</table>
</file>

<file path=xl/tables/table19.xml><?xml version="1.0" encoding="utf-8"?>
<table xmlns="http://schemas.openxmlformats.org/spreadsheetml/2006/main" id="2" name="Sklop13" displayName="Sklop13" ref="A14:U30" totalsRowCount="1" headerRowDxfId="365" dataDxfId="363" totalsRowDxfId="361" headerRowBorderDxfId="364" tableBorderDxfId="362" totalsRowBorderDxfId="360">
  <tableColumns count="21">
    <tableColumn id="1" name="Zap. št." totalsRowLabel="Vsota" dataDxfId="359" totalsRowDxfId="68"/>
    <tableColumn id="2" name="Tehnična specifikacija živila (stolpec 2, 2a, 2b, 2c)" dataDxfId="358" totalsRowDxfId="67"/>
    <tableColumn id="3" name="ZAHTEVANO PAKIRANJE                    Masa/volumen" dataDxfId="357" totalsRowDxfId="66"/>
    <tableColumn id="4" name=" ZAHTEVANO PAKIRANJE       Enota" dataDxfId="356" totalsRowDxfId="65"/>
    <tableColumn id="21" name="ZAHTEVANA SHEMA KAKOVOSTI" dataDxfId="355" totalsRowDxfId="64"/>
    <tableColumn id="5" name="Okvirna količina" dataDxfId="354" totalsRowDxfId="63" dataCellStyle="Valuta"/>
    <tableColumn id="6" name="Enota mere količine" dataDxfId="353" totalsRowDxfId="62"/>
    <tableColumn id="7" name="Preračunana masa/volumen/kos na enoto kg" totalsRowFunction="sum" dataDxfId="352" totalsRowDxfId="61"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name="Živila iz shem kakovosti (kg)" totalsRowFunction="sum" dataDxfId="351" totalsRowDxfId="60" dataCellStyle="Valuta">
      <calculatedColumnFormula>IF(Sklop13[[#This Row],[ZAHTEVANA SHEMA KAKOVOSTI]]&lt;&gt;"",Sklop13[[#This Row],[Preračunana masa/volumen/kos na enoto kg]],"")</calculatedColumnFormula>
    </tableColumn>
    <tableColumn id="9" name="Koda za naročanje" dataDxfId="350" totalsRowDxfId="59" dataCellStyle="Valuta"/>
    <tableColumn id="10" name="BLAGOVNA ZNAMKA ali PROIZVAJALEC" dataDxfId="349" totalsRowDxfId="58" dataCellStyle="Valuta"/>
    <tableColumn id="11" name=" NAZIV/IME (trgovsko) ponujenega živila  " dataDxfId="348" totalsRowDxfId="57" dataCellStyle="Valuta"/>
    <tableColumn id="12" name="Dejanska masa/volumen ponujenega živila" dataDxfId="347" totalsRowDxfId="56" dataCellStyle="Valuta"/>
    <tableColumn id="13" name="cena/enota brez DDV v EUR" dataDxfId="346" totalsRowDxfId="55"/>
    <tableColumn id="14" name="Cena za dejansko maso/volumen ponujenega živila brez DDV " dataDxfId="345" totalsRowDxfId="54"/>
    <tableColumn id="15" name="Stopnja DDV (%)" dataDxfId="344" totalsRowDxfId="53"/>
    <tableColumn id="16" name="Davek (EUR)" dataDxfId="343" totalsRowDxfId="52">
      <calculatedColumnFormula>+Sklop13[[#This Row],[cena/enota brez DDV v EUR]]*Sklop13[[#This Row],[Stopnja DDV (%)]]</calculatedColumnFormula>
    </tableColumn>
    <tableColumn id="17" name="Končna cena/enoto mere (EUR) z DDV" dataDxfId="342" totalsRowDxfId="51">
      <calculatedColumnFormula>+Sklop13[[#This Row],[cena/enota brez DDV v EUR]]+Sklop13[[#This Row],[Davek (EUR)]]</calculatedColumnFormula>
    </tableColumn>
    <tableColumn id="18" name="Vrednost za okvirno količino (EUR) brez DDV" totalsRowFunction="sum" dataDxfId="341" totalsRowDxfId="50">
      <calculatedColumnFormula>+Sklop13[[#This Row],[cena/enota brez DDV v EUR]]*Sklop13[[#This Row],[Okvirna količina]]</calculatedColumnFormula>
    </tableColumn>
    <tableColumn id="19" name="Vrednost za okvirno količino (EUR) z DDV" totalsRowFunction="sum" dataDxfId="47" totalsRowDxfId="49">
      <calculatedColumnFormula>+Sklop13[[#This Row],[Končna cena/enoto mere (EUR) z DDV]]*Sklop13[[#This Row],[Okvirna količina]]</calculatedColumnFormula>
    </tableColumn>
    <tableColumn id="20" name="Shema kakovosti_x000a_(nacionalne, evropske)_x000a_" totalsRowFunction="count" dataDxfId="46" totalsRowDxfId="48"/>
  </tableColumns>
  <tableStyleInfo showFirstColumn="0" showLastColumn="0" showRowStripes="1" showColumnStripes="0"/>
</table>
</file>

<file path=xl/tables/table20.xml><?xml version="1.0" encoding="utf-8"?>
<table xmlns="http://schemas.openxmlformats.org/spreadsheetml/2006/main" id="1" name="Sklop1" displayName="Sklop1" ref="A14:U16" totalsRowCount="1" headerRowDxfId="340" dataDxfId="338" totalsRowDxfId="336" headerRowBorderDxfId="339" tableBorderDxfId="337" totalsRowBorderDxfId="335">
  <tableColumns count="21">
    <tableColumn id="1" name="Zap. št." totalsRowLabel="Vsota" dataDxfId="334" totalsRowDxfId="43"/>
    <tableColumn id="2" name="Tehnična specifikacija živila (stolpec 2, 2a, 2b, 2c)" dataDxfId="333" totalsRowDxfId="42"/>
    <tableColumn id="3" name="ZAHTEVANO PAKIRANJE                    Masa/volumen" dataDxfId="332" totalsRowDxfId="41"/>
    <tableColumn id="4" name=" ZAHTEVANO PAKIRANJE       Enota" dataDxfId="331" totalsRowDxfId="40"/>
    <tableColumn id="21" name="ZAHTEVANA SHEMA KAKOVOSTI" dataDxfId="330" totalsRowDxfId="39"/>
    <tableColumn id="5" name="Okvirna količina" dataDxfId="329" totalsRowDxfId="38" dataCellStyle="Valuta"/>
    <tableColumn id="6" name="Enota mere količine" dataDxfId="328" totalsRowDxfId="37"/>
    <tableColumn id="7" name="Preračunana masa/volumen/kos na enoto kg" totalsRowFunction="sum" dataDxfId="327" totalsRowDxfId="36" dataCellStyle="Valuta">
      <calculatedColumnFormula>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calculatedColumnFormula>
    </tableColumn>
    <tableColumn id="8" name="Živila iz shem kakovosti (kg)" totalsRowFunction="sum" dataDxfId="326" totalsRowDxfId="35" dataCellStyle="Valuta">
      <calculatedColumnFormula>IF(Sklop1[[#This Row],[ZAHTEVANA SHEMA KAKOVOSTI]]&lt;&gt;"",Sklop1[[#This Row],[Preračunana masa/volumen/kos na enoto kg]],"")</calculatedColumnFormula>
    </tableColumn>
    <tableColumn id="9" name="Koda za naročanje" dataDxfId="325" totalsRowDxfId="34" dataCellStyle="Valuta"/>
    <tableColumn id="10" name="BLAGOVNA ZNAMKA ali PROIZVAJALEC" dataDxfId="324" totalsRowDxfId="33" dataCellStyle="Valuta"/>
    <tableColumn id="11" name=" NAZIV/IME (trgovsko) ponujenega živila  " dataDxfId="323" totalsRowDxfId="32" dataCellStyle="Valuta"/>
    <tableColumn id="12" name="Dejanska masa/volumen ponujenega živila" dataDxfId="322" totalsRowDxfId="31" dataCellStyle="Valuta"/>
    <tableColumn id="13" name="cena/enota brez DDV v EUR" dataDxfId="321" totalsRowDxfId="30"/>
    <tableColumn id="14" name="Cena za dejansko maso/volumen ponujenega živila brez DDV " dataDxfId="320" totalsRowDxfId="29"/>
    <tableColumn id="15" name="Stopnja DDV (%)" dataDxfId="319" totalsRowDxfId="28"/>
    <tableColumn id="16" name="Davek (EUR)" dataDxfId="318" totalsRowDxfId="27">
      <calculatedColumnFormula>+Sklop1[[#This Row],[cena/enota brez DDV v EUR]]*Sklop1[[#This Row],[Stopnja DDV (%)]]</calculatedColumnFormula>
    </tableColumn>
    <tableColumn id="17" name="Končna cena/enoto mere (EUR) z DDV" dataDxfId="317" totalsRowDxfId="26">
      <calculatedColumnFormula>+Sklop1[[#This Row],[cena/enota brez DDV v EUR]]+Sklop1[[#This Row],[Davek (EUR)]]</calculatedColumnFormula>
    </tableColumn>
    <tableColumn id="18" name="Vrednost za okvirno količino (EUR) brez DDV" totalsRowFunction="sum" dataDxfId="316" totalsRowDxfId="25">
      <calculatedColumnFormula>+Sklop1[[#This Row],[cena/enota brez DDV v EUR]]*Sklop1[[#This Row],[Okvirna količina]]</calculatedColumnFormula>
    </tableColumn>
    <tableColumn id="19" name="Vrednost za okvirno količino (EUR) z DDV" totalsRowFunction="sum" dataDxfId="45" totalsRowDxfId="24">
      <calculatedColumnFormula>+Sklop1[[#This Row],[Končna cena/enoto mere (EUR) z DDV]]*Sklop1[[#This Row],[Okvirna količina]]</calculatedColumnFormula>
    </tableColumn>
    <tableColumn id="20" name="Shema kakovosti_x000a_(nacionalne, evropske)_x000a_" totalsRowFunction="count" dataDxfId="44" totalsRowDxfId="23"/>
  </tableColumns>
  <tableStyleInfo showFirstColumn="0" showLastColumn="0" showRowStripes="1" showColumnStripes="0"/>
</table>
</file>

<file path=xl/tables/table21.xml><?xml version="1.0" encoding="utf-8"?>
<table xmlns="http://schemas.openxmlformats.org/spreadsheetml/2006/main" id="21" name="Sklop122" displayName="Sklop122" ref="A14:U18" totalsRowCount="1" headerRowDxfId="315" dataDxfId="313" totalsRowDxfId="311" headerRowBorderDxfId="314" tableBorderDxfId="312" totalsRowBorderDxfId="310">
  <tableColumns count="21">
    <tableColumn id="1" name="Zap. št." totalsRowLabel="Vsota" dataDxfId="309" totalsRowDxfId="22"/>
    <tableColumn id="2" name="Tehnična specifikacija živila (stolpec 2, 2a, 2b, 2c)" dataDxfId="308" totalsRowDxfId="21"/>
    <tableColumn id="3" name="ZAHTEVANO PAKIRANJE                    Masa/volumen" dataDxfId="307" totalsRowDxfId="20"/>
    <tableColumn id="4" name=" ZAHTEVANO PAKIRANJE       Enota" dataDxfId="306" totalsRowDxfId="19"/>
    <tableColumn id="21" name="ZAHTEVANA SHEMA KAKOVOSTI" dataDxfId="305" totalsRowDxfId="18"/>
    <tableColumn id="5" name="Okvirna količina" dataDxfId="304" totalsRowDxfId="17" dataCellStyle="Valuta"/>
    <tableColumn id="6" name="Enota mere količine" dataDxfId="303" totalsRowDxfId="16"/>
    <tableColumn id="7" name="Preračunana masa/volumen/kos na enoto kg" totalsRowFunction="sum" dataDxfId="302" totalsRowDxfId="15" dataCellStyle="Valuta">
      <calculatedColumnFormula>IFERROR(IF(Sklop122[[#This Row],[ ZAHTEVANO PAKIRANJE       Enota]]="g",Sklop122[[#This Row],[ZAHTEVANO PAKIRANJE                    Masa/volumen]]/1000*Sklop122[[#This Row],[Okvirna količina]],IF(Sklop122[[#This Row],[ ZAHTEVANO PAKIRANJE       Enota]]="l",Sklop122[[#This Row],[ZAHTEVANO PAKIRANJE                    Masa/volumen]]*Sklop122[[#This Row],[Okvirna količina]],IF(Sklop122[[#This Row],[ ZAHTEVANO PAKIRANJE       Enota]]="ml",Sklop122[[#This Row],[ZAHTEVANO PAKIRANJE                    Masa/volumen]]/1000*Sklop122[[#This Row],[Okvirna količina]],Sklop122[[#This Row],[ZAHTEVANO PAKIRANJE                    Masa/volumen]]*Sklop122[[#This Row],[Okvirna količina]]))),1*Sklop122[[#This Row],[Okvirna količina]])</calculatedColumnFormula>
    </tableColumn>
    <tableColumn id="8" name="Živila iz shem kakovosti (kg)" totalsRowFunction="sum" dataDxfId="301" totalsRowDxfId="14" dataCellStyle="Valuta">
      <calculatedColumnFormula>IF(Sklop122[[#This Row],[ZAHTEVANA SHEMA KAKOVOSTI]]&lt;&gt;"",Sklop122[[#This Row],[Preračunana masa/volumen/kos na enoto kg]],"")</calculatedColumnFormula>
    </tableColumn>
    <tableColumn id="9" name="Koda za naročanje" dataDxfId="300" totalsRowDxfId="13" dataCellStyle="Valuta"/>
    <tableColumn id="10" name="BLAGOVNA ZNAMKA ali PROIZVAJALEC" dataDxfId="299" totalsRowDxfId="12" dataCellStyle="Valuta"/>
    <tableColumn id="11" name=" NAZIV/IME (trgovsko) ponujenega živila  " dataDxfId="298" totalsRowDxfId="11" dataCellStyle="Valuta"/>
    <tableColumn id="12" name="Dejanska masa/volumen ponujenega živila" dataDxfId="297" totalsRowDxfId="10" dataCellStyle="Valuta"/>
    <tableColumn id="13" name="cena/enota brez DDV v EUR" dataDxfId="296" totalsRowDxfId="9"/>
    <tableColumn id="14" name="Cena za dejansko maso/volumen ponujenega živila brez DDV " dataDxfId="295" totalsRowDxfId="8"/>
    <tableColumn id="15" name="Stopnja DDV (%)" dataDxfId="294" totalsRowDxfId="7"/>
    <tableColumn id="16" name="Davek (EUR)" dataDxfId="293" totalsRowDxfId="6">
      <calculatedColumnFormula>+Sklop122[[#This Row],[cena/enota brez DDV v EUR]]*Sklop122[[#This Row],[Stopnja DDV (%)]]</calculatedColumnFormula>
    </tableColumn>
    <tableColumn id="17" name="Končna cena/enoto mere (EUR) z DDV" dataDxfId="292" totalsRowDxfId="5">
      <calculatedColumnFormula>+Sklop122[[#This Row],[cena/enota brez DDV v EUR]]+Sklop122[[#This Row],[Davek (EUR)]]</calculatedColumnFormula>
    </tableColumn>
    <tableColumn id="18" name="Vrednost za okvirno količino (EUR) brez DDV" totalsRowFunction="sum" dataDxfId="291" totalsRowDxfId="4">
      <calculatedColumnFormula>+Sklop122[[#This Row],[cena/enota brez DDV v EUR]]*Sklop122[[#This Row],[Okvirna količina]]</calculatedColumnFormula>
    </tableColumn>
    <tableColumn id="19" name="Vrednost za okvirno količino (EUR) z DDV" totalsRowFunction="sum" dataDxfId="1" totalsRowDxfId="3">
      <calculatedColumnFormula>+Sklop122[[#This Row],[Končna cena/enoto mere (EUR) z DDV]]*Sklop122[[#This Row],[Okvirna količina]]</calculatedColumnFormula>
    </tableColumn>
    <tableColumn id="20" name="Shema kakovosti_x000a_(nacionalne, evropske)_x000a_" totalsRowFunction="count" dataDxfId="0" totalsRowDxfId="2"/>
  </tableColumns>
  <tableStyleInfo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82"/>
  <sheetViews>
    <sheetView tabSelected="1" view="pageBreakPreview" zoomScaleNormal="100" zoomScaleSheetLayoutView="100" workbookViewId="0">
      <selection activeCell="C51" sqref="C51"/>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85546875" style="13" bestFit="1"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7.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60</v>
      </c>
      <c r="C10" s="214"/>
      <c r="D10" s="214"/>
      <c r="E10" s="22"/>
      <c r="F10" s="23"/>
      <c r="G10" s="24"/>
      <c r="H10" s="25"/>
      <c r="I10" s="25"/>
      <c r="J10" s="25"/>
      <c r="K10" s="25"/>
      <c r="L10" s="19"/>
      <c r="M10" s="19"/>
      <c r="N10" s="19"/>
      <c r="O10" s="19"/>
      <c r="P10" s="19"/>
      <c r="Q10" s="19"/>
      <c r="R10" s="19"/>
      <c r="S10" s="19"/>
      <c r="T10" s="19"/>
      <c r="U10" s="18"/>
    </row>
    <row r="11" spans="1:21" s="3" customFormat="1" ht="15" x14ac:dyDescent="0.25">
      <c r="A11" s="19"/>
      <c r="B11" s="202" t="s">
        <v>172</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32" t="s">
        <v>29</v>
      </c>
      <c r="R14" s="32" t="s">
        <v>30</v>
      </c>
      <c r="S14" s="32" t="s">
        <v>31</v>
      </c>
      <c r="T14" s="32" t="s">
        <v>32</v>
      </c>
      <c r="U14" s="227" t="s">
        <v>33</v>
      </c>
    </row>
    <row r="15" spans="1:21" s="6" customFormat="1" ht="28.15" customHeight="1" x14ac:dyDescent="0.25">
      <c r="A15" s="33" t="s">
        <v>34</v>
      </c>
      <c r="B15" s="85" t="s">
        <v>76</v>
      </c>
      <c r="C15" s="140">
        <v>1</v>
      </c>
      <c r="D15" s="35" t="s">
        <v>104</v>
      </c>
      <c r="E15" s="37" t="s">
        <v>93</v>
      </c>
      <c r="F15" s="36">
        <v>100</v>
      </c>
      <c r="G15" s="37" t="s">
        <v>104</v>
      </c>
      <c r="H15"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100</v>
      </c>
      <c r="I15" s="38">
        <f>IF(Sklop13456789101112131415161718192021[[#This Row],[ZAHTEVANA SHEMA KAKOVOSTI]]&lt;&gt;"",Sklop13456789101112131415161718192021[[#This Row],[Preračunana masa/volumen/kos na enoto kg]],"")</f>
        <v>100</v>
      </c>
      <c r="J15" s="46"/>
      <c r="K15" s="47"/>
      <c r="L15" s="47"/>
      <c r="M15" s="41">
        <v>1</v>
      </c>
      <c r="N15" s="48">
        <v>12</v>
      </c>
      <c r="O15" s="42">
        <v>12</v>
      </c>
      <c r="P15" s="49">
        <v>0.22</v>
      </c>
      <c r="Q15" s="50">
        <f>+Sklop13456789101112131415161718192021[[#This Row],[cena/enota brez DDV v EUR]]*Sklop13456789101112131415161718192021[[#This Row],[Stopnja DDV (%)]]</f>
        <v>2.64</v>
      </c>
      <c r="R15" s="50">
        <f>+Sklop13456789101112131415161718192021[[#This Row],[cena/enota brez DDV v EUR]]+Sklop13456789101112131415161718192021[[#This Row],[Davek (EUR)]]</f>
        <v>14.64</v>
      </c>
      <c r="S15" s="50">
        <f>+Sklop13456789101112131415161718192021[[#This Row],[cena/enota brez DDV v EUR]]*Sklop13456789101112131415161718192021[[#This Row],[Okvirna količina]]</f>
        <v>1200</v>
      </c>
      <c r="T15" s="50">
        <f>+Sklop13456789101112131415161718192021[[#This Row],[Končna cena/enoto mere (EUR) z DDV]]*Sklop13456789101112131415161718192021[[#This Row],[Okvirna količina]]</f>
        <v>1464</v>
      </c>
      <c r="U15" s="236">
        <v>1</v>
      </c>
    </row>
    <row r="16" spans="1:21" s="6" customFormat="1" ht="28.15" customHeight="1" x14ac:dyDescent="0.25">
      <c r="A16" s="33" t="s">
        <v>35</v>
      </c>
      <c r="B16" s="85" t="s">
        <v>106</v>
      </c>
      <c r="C16" s="140">
        <v>1</v>
      </c>
      <c r="D16" s="35" t="s">
        <v>104</v>
      </c>
      <c r="E16" s="37" t="s">
        <v>93</v>
      </c>
      <c r="F16" s="36">
        <v>10</v>
      </c>
      <c r="G16" s="37" t="s">
        <v>104</v>
      </c>
      <c r="H16"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v>
      </c>
      <c r="I16" s="38">
        <f>IF(Sklop13456789101112131415161718192021[[#This Row],[ZAHTEVANA SHEMA KAKOVOSTI]]&lt;&gt;"",Sklop13456789101112131415161718192021[[#This Row],[Preračunana masa/volumen/kos na enoto kg]],"")</f>
        <v>10</v>
      </c>
      <c r="J16" s="46"/>
      <c r="K16" s="47"/>
      <c r="L16" s="47"/>
      <c r="M16" s="41"/>
      <c r="N16" s="48"/>
      <c r="O16" s="42"/>
      <c r="P16" s="49"/>
      <c r="Q16" s="50">
        <f>+Sklop13456789101112131415161718192021[[#This Row],[cena/enota brez DDV v EUR]]*Sklop13456789101112131415161718192021[[#This Row],[Stopnja DDV (%)]]</f>
        <v>0</v>
      </c>
      <c r="R16" s="50">
        <f>+Sklop13456789101112131415161718192021[[#This Row],[cena/enota brez DDV v EUR]]+Sklop13456789101112131415161718192021[[#This Row],[Davek (EUR)]]</f>
        <v>0</v>
      </c>
      <c r="S16" s="50">
        <f>+Sklop13456789101112131415161718192021[[#This Row],[cena/enota brez DDV v EUR]]*Sklop13456789101112131415161718192021[[#This Row],[Okvirna količina]]</f>
        <v>0</v>
      </c>
      <c r="T16" s="50">
        <f>+Sklop13456789101112131415161718192021[[#This Row],[Končna cena/enoto mere (EUR) z DDV]]*Sklop13456789101112131415161718192021[[#This Row],[Okvirna količina]]</f>
        <v>0</v>
      </c>
      <c r="U16" s="236">
        <v>1</v>
      </c>
    </row>
    <row r="17" spans="1:21" s="6" customFormat="1" ht="28.15" customHeight="1" x14ac:dyDescent="0.25">
      <c r="A17" s="33" t="s">
        <v>36</v>
      </c>
      <c r="B17" s="85" t="s">
        <v>107</v>
      </c>
      <c r="C17" s="140">
        <v>1</v>
      </c>
      <c r="D17" s="35" t="s">
        <v>104</v>
      </c>
      <c r="E17" s="37" t="s">
        <v>93</v>
      </c>
      <c r="F17" s="36">
        <v>120</v>
      </c>
      <c r="G17" s="37" t="s">
        <v>104</v>
      </c>
      <c r="H17"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120</v>
      </c>
      <c r="I17" s="38">
        <f>IF(Sklop13456789101112131415161718192021[[#This Row],[ZAHTEVANA SHEMA KAKOVOSTI]]&lt;&gt;"",Sklop13456789101112131415161718192021[[#This Row],[Preračunana masa/volumen/kos na enoto kg]],"")</f>
        <v>120</v>
      </c>
      <c r="J17" s="46"/>
      <c r="K17" s="47"/>
      <c r="L17" s="47"/>
      <c r="M17" s="41"/>
      <c r="N17" s="48"/>
      <c r="O17" s="42"/>
      <c r="P17" s="49"/>
      <c r="Q17" s="50">
        <f>+Sklop13456789101112131415161718192021[[#This Row],[cena/enota brez DDV v EUR]]*Sklop13456789101112131415161718192021[[#This Row],[Stopnja DDV (%)]]</f>
        <v>0</v>
      </c>
      <c r="R17" s="50">
        <f>+Sklop13456789101112131415161718192021[[#This Row],[cena/enota brez DDV v EUR]]+Sklop13456789101112131415161718192021[[#This Row],[Davek (EUR)]]</f>
        <v>0</v>
      </c>
      <c r="S17" s="50">
        <f>+Sklop13456789101112131415161718192021[[#This Row],[cena/enota brez DDV v EUR]]*Sklop13456789101112131415161718192021[[#This Row],[Okvirna količina]]</f>
        <v>0</v>
      </c>
      <c r="T17" s="50">
        <f>+Sklop13456789101112131415161718192021[[#This Row],[Končna cena/enoto mere (EUR) z DDV]]*Sklop13456789101112131415161718192021[[#This Row],[Okvirna količina]]</f>
        <v>0</v>
      </c>
      <c r="U17" s="236">
        <v>1</v>
      </c>
    </row>
    <row r="18" spans="1:21" s="6" customFormat="1" ht="28.15" customHeight="1" x14ac:dyDescent="0.25">
      <c r="A18" s="33" t="s">
        <v>37</v>
      </c>
      <c r="B18" s="85" t="s">
        <v>108</v>
      </c>
      <c r="C18" s="140">
        <v>1</v>
      </c>
      <c r="D18" s="35" t="s">
        <v>104</v>
      </c>
      <c r="E18" s="37" t="s">
        <v>93</v>
      </c>
      <c r="F18" s="36">
        <v>500</v>
      </c>
      <c r="G18" s="37" t="s">
        <v>104</v>
      </c>
      <c r="H18"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500</v>
      </c>
      <c r="I18" s="38">
        <f>IF(Sklop13456789101112131415161718192021[[#This Row],[ZAHTEVANA SHEMA KAKOVOSTI]]&lt;&gt;"",Sklop13456789101112131415161718192021[[#This Row],[Preračunana masa/volumen/kos na enoto kg]],"")</f>
        <v>500</v>
      </c>
      <c r="J18" s="46"/>
      <c r="K18" s="47"/>
      <c r="L18" s="47"/>
      <c r="M18" s="41"/>
      <c r="N18" s="48"/>
      <c r="O18" s="42"/>
      <c r="P18" s="49"/>
      <c r="Q18" s="50">
        <f>+Sklop13456789101112131415161718192021[[#This Row],[cena/enota brez DDV v EUR]]*Sklop13456789101112131415161718192021[[#This Row],[Stopnja DDV (%)]]</f>
        <v>0</v>
      </c>
      <c r="R18" s="50">
        <f>+Sklop13456789101112131415161718192021[[#This Row],[cena/enota brez DDV v EUR]]+Sklop13456789101112131415161718192021[[#This Row],[Davek (EUR)]]</f>
        <v>0</v>
      </c>
      <c r="S18" s="50">
        <f>+Sklop13456789101112131415161718192021[[#This Row],[cena/enota brez DDV v EUR]]*Sklop13456789101112131415161718192021[[#This Row],[Okvirna količina]]</f>
        <v>0</v>
      </c>
      <c r="T18" s="50">
        <f>+Sklop13456789101112131415161718192021[[#This Row],[Končna cena/enoto mere (EUR) z DDV]]*Sklop13456789101112131415161718192021[[#This Row],[Okvirna količina]]</f>
        <v>0</v>
      </c>
      <c r="U18" s="236">
        <v>1</v>
      </c>
    </row>
    <row r="19" spans="1:21" s="6" customFormat="1" ht="28.15" customHeight="1" x14ac:dyDescent="0.25">
      <c r="A19" s="33" t="s">
        <v>38</v>
      </c>
      <c r="B19" s="85" t="s">
        <v>109</v>
      </c>
      <c r="C19" s="140">
        <v>1</v>
      </c>
      <c r="D19" s="35" t="s">
        <v>104</v>
      </c>
      <c r="E19" s="37" t="s">
        <v>93</v>
      </c>
      <c r="F19" s="36">
        <v>50</v>
      </c>
      <c r="G19" s="37" t="s">
        <v>104</v>
      </c>
      <c r="H19"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50</v>
      </c>
      <c r="I19" s="38">
        <f>IF(Sklop13456789101112131415161718192021[[#This Row],[ZAHTEVANA SHEMA KAKOVOSTI]]&lt;&gt;"",Sklop13456789101112131415161718192021[[#This Row],[Preračunana masa/volumen/kos na enoto kg]],"")</f>
        <v>50</v>
      </c>
      <c r="J19" s="46"/>
      <c r="K19" s="47"/>
      <c r="L19" s="47"/>
      <c r="M19" s="41"/>
      <c r="N19" s="48"/>
      <c r="O19" s="42"/>
      <c r="P19" s="49"/>
      <c r="Q19" s="50">
        <f>+Sklop13456789101112131415161718192021[[#This Row],[cena/enota brez DDV v EUR]]*Sklop13456789101112131415161718192021[[#This Row],[Stopnja DDV (%)]]</f>
        <v>0</v>
      </c>
      <c r="R19" s="50">
        <f>+Sklop13456789101112131415161718192021[[#This Row],[cena/enota brez DDV v EUR]]+Sklop13456789101112131415161718192021[[#This Row],[Davek (EUR)]]</f>
        <v>0</v>
      </c>
      <c r="S19" s="50">
        <f>+Sklop13456789101112131415161718192021[[#This Row],[cena/enota brez DDV v EUR]]*Sklop13456789101112131415161718192021[[#This Row],[Okvirna količina]]</f>
        <v>0</v>
      </c>
      <c r="T19" s="50">
        <f>+Sklop13456789101112131415161718192021[[#This Row],[Končna cena/enoto mere (EUR) z DDV]]*Sklop13456789101112131415161718192021[[#This Row],[Okvirna količina]]</f>
        <v>0</v>
      </c>
      <c r="U19" s="236">
        <v>1</v>
      </c>
    </row>
    <row r="20" spans="1:21" s="6" customFormat="1" ht="28.15" customHeight="1" x14ac:dyDescent="0.25">
      <c r="A20" s="33" t="s">
        <v>39</v>
      </c>
      <c r="B20" s="103" t="s">
        <v>81</v>
      </c>
      <c r="C20" s="140">
        <v>1</v>
      </c>
      <c r="D20" s="35" t="s">
        <v>104</v>
      </c>
      <c r="E20" s="79" t="s">
        <v>93</v>
      </c>
      <c r="F20" s="172">
        <v>10</v>
      </c>
      <c r="G20" s="37" t="s">
        <v>104</v>
      </c>
      <c r="H20"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v>
      </c>
      <c r="I20" s="81">
        <f>IF(Sklop13456789101112131415161718192021[[#This Row],[ZAHTEVANA SHEMA KAKOVOSTI]]&lt;&gt;"",Sklop13456789101112131415161718192021[[#This Row],[Preračunana masa/volumen/kos na enoto kg]],"")</f>
        <v>10</v>
      </c>
      <c r="J20" s="46"/>
      <c r="K20" s="82"/>
      <c r="L20" s="82"/>
      <c r="M20" s="83"/>
      <c r="N20" s="48"/>
      <c r="O20" s="48"/>
      <c r="P20" s="49"/>
      <c r="Q20" s="50">
        <f>+Sklop13456789101112131415161718192021[[#This Row],[cena/enota brez DDV v EUR]]*Sklop13456789101112131415161718192021[[#This Row],[Stopnja DDV (%)]]</f>
        <v>0</v>
      </c>
      <c r="R20" s="50">
        <f>+Sklop13456789101112131415161718192021[[#This Row],[cena/enota brez DDV v EUR]]+Sklop13456789101112131415161718192021[[#This Row],[Davek (EUR)]]</f>
        <v>0</v>
      </c>
      <c r="S20" s="50">
        <f>+Sklop13456789101112131415161718192021[[#This Row],[cena/enota brez DDV v EUR]]*Sklop13456789101112131415161718192021[[#This Row],[Okvirna količina]]</f>
        <v>0</v>
      </c>
      <c r="T20" s="50">
        <f>+Sklop13456789101112131415161718192021[[#This Row],[Končna cena/enoto mere (EUR) z DDV]]*Sklop13456789101112131415161718192021[[#This Row],[Okvirna količina]]</f>
        <v>0</v>
      </c>
      <c r="U20" s="236">
        <v>1</v>
      </c>
    </row>
    <row r="21" spans="1:21" s="6" customFormat="1" ht="28.15" customHeight="1" x14ac:dyDescent="0.25">
      <c r="A21" s="33" t="s">
        <v>40</v>
      </c>
      <c r="B21" s="86" t="s">
        <v>110</v>
      </c>
      <c r="C21" s="140">
        <v>1</v>
      </c>
      <c r="D21" s="35" t="s">
        <v>104</v>
      </c>
      <c r="E21" s="37"/>
      <c r="F21" s="36">
        <v>350</v>
      </c>
      <c r="G21" s="37" t="s">
        <v>104</v>
      </c>
      <c r="H21"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350</v>
      </c>
      <c r="I21" s="38" t="str">
        <f>IF(Sklop13456789101112131415161718192021[[#This Row],[ZAHTEVANA SHEMA KAKOVOSTI]]&lt;&gt;"",Sklop13456789101112131415161718192021[[#This Row],[Preračunana masa/volumen/kos na enoto kg]],"")</f>
        <v/>
      </c>
      <c r="J21" s="46"/>
      <c r="K21" s="47"/>
      <c r="L21" s="47"/>
      <c r="M21" s="41"/>
      <c r="N21" s="48"/>
      <c r="O21" s="42"/>
      <c r="P21" s="49"/>
      <c r="Q21" s="50">
        <f>+Sklop13456789101112131415161718192021[[#This Row],[cena/enota brez DDV v EUR]]*Sklop13456789101112131415161718192021[[#This Row],[Stopnja DDV (%)]]</f>
        <v>0</v>
      </c>
      <c r="R21" s="50">
        <f>+Sklop13456789101112131415161718192021[[#This Row],[cena/enota brez DDV v EUR]]+Sklop13456789101112131415161718192021[[#This Row],[Davek (EUR)]]</f>
        <v>0</v>
      </c>
      <c r="S21" s="50">
        <f>+Sklop13456789101112131415161718192021[[#This Row],[cena/enota brez DDV v EUR]]*Sklop13456789101112131415161718192021[[#This Row],[Okvirna količina]]</f>
        <v>0</v>
      </c>
      <c r="T21" s="50">
        <f>+Sklop13456789101112131415161718192021[[#This Row],[Končna cena/enoto mere (EUR) z DDV]]*Sklop13456789101112131415161718192021[[#This Row],[Okvirna količina]]</f>
        <v>0</v>
      </c>
      <c r="U21" s="51"/>
    </row>
    <row r="22" spans="1:21" s="6" customFormat="1" ht="28.15" customHeight="1" x14ac:dyDescent="0.25">
      <c r="A22" s="33" t="s">
        <v>41</v>
      </c>
      <c r="B22" s="86" t="s">
        <v>105</v>
      </c>
      <c r="C22" s="140">
        <v>1</v>
      </c>
      <c r="D22" s="35" t="s">
        <v>104</v>
      </c>
      <c r="E22" s="37"/>
      <c r="F22" s="36">
        <v>20</v>
      </c>
      <c r="G22" s="37" t="s">
        <v>104</v>
      </c>
      <c r="H22"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20</v>
      </c>
      <c r="I22" s="38" t="str">
        <f>IF(Sklop13456789101112131415161718192021[[#This Row],[ZAHTEVANA SHEMA KAKOVOSTI]]&lt;&gt;"",Sklop13456789101112131415161718192021[[#This Row],[Preračunana masa/volumen/kos na enoto kg]],"")</f>
        <v/>
      </c>
      <c r="J22" s="46"/>
      <c r="K22" s="47"/>
      <c r="L22" s="47"/>
      <c r="M22" s="41"/>
      <c r="N22" s="48"/>
      <c r="O22" s="42"/>
      <c r="P22" s="49"/>
      <c r="Q22" s="50">
        <f>+Sklop13456789101112131415161718192021[[#This Row],[cena/enota brez DDV v EUR]]*Sklop13456789101112131415161718192021[[#This Row],[Stopnja DDV (%)]]</f>
        <v>0</v>
      </c>
      <c r="R22" s="50">
        <f>+Sklop13456789101112131415161718192021[[#This Row],[cena/enota brez DDV v EUR]]+Sklop13456789101112131415161718192021[[#This Row],[Davek (EUR)]]</f>
        <v>0</v>
      </c>
      <c r="S22" s="50">
        <f>+Sklop13456789101112131415161718192021[[#This Row],[cena/enota brez DDV v EUR]]*Sklop13456789101112131415161718192021[[#This Row],[Okvirna količina]]</f>
        <v>0</v>
      </c>
      <c r="T22" s="50">
        <f>+Sklop13456789101112131415161718192021[[#This Row],[Končna cena/enoto mere (EUR) z DDV]]*Sklop13456789101112131415161718192021[[#This Row],[Okvirna količina]]</f>
        <v>0</v>
      </c>
      <c r="U22" s="51"/>
    </row>
    <row r="23" spans="1:21" s="6" customFormat="1" ht="28.15" customHeight="1" x14ac:dyDescent="0.25">
      <c r="A23" s="33" t="s">
        <v>42</v>
      </c>
      <c r="B23" s="87" t="s">
        <v>74</v>
      </c>
      <c r="C23" s="140">
        <v>1</v>
      </c>
      <c r="D23" s="35" t="s">
        <v>104</v>
      </c>
      <c r="E23" s="37" t="s">
        <v>93</v>
      </c>
      <c r="F23" s="36">
        <v>5</v>
      </c>
      <c r="G23" s="37" t="s">
        <v>104</v>
      </c>
      <c r="H23"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23" s="38">
        <f>IF(Sklop13456789101112131415161718192021[[#This Row],[ZAHTEVANA SHEMA KAKOVOSTI]]&lt;&gt;"",Sklop13456789101112131415161718192021[[#This Row],[Preračunana masa/volumen/kos na enoto kg]],"")</f>
        <v>5</v>
      </c>
      <c r="J23" s="46"/>
      <c r="K23" s="47"/>
      <c r="L23" s="47"/>
      <c r="M23" s="41"/>
      <c r="N23" s="48"/>
      <c r="O23" s="42"/>
      <c r="P23" s="49"/>
      <c r="Q23" s="50">
        <f>+Sklop13456789101112131415161718192021[[#This Row],[cena/enota brez DDV v EUR]]*Sklop13456789101112131415161718192021[[#This Row],[Stopnja DDV (%)]]</f>
        <v>0</v>
      </c>
      <c r="R23" s="50">
        <f>+Sklop13456789101112131415161718192021[[#This Row],[cena/enota brez DDV v EUR]]+Sklop13456789101112131415161718192021[[#This Row],[Davek (EUR)]]</f>
        <v>0</v>
      </c>
      <c r="S23" s="50">
        <f>+Sklop13456789101112131415161718192021[[#This Row],[cena/enota brez DDV v EUR]]*Sklop13456789101112131415161718192021[[#This Row],[Okvirna količina]]</f>
        <v>0</v>
      </c>
      <c r="T23" s="50">
        <f>+Sklop13456789101112131415161718192021[[#This Row],[Končna cena/enoto mere (EUR) z DDV]]*Sklop13456789101112131415161718192021[[#This Row],[Okvirna količina]]</f>
        <v>0</v>
      </c>
      <c r="U23" s="236">
        <v>1</v>
      </c>
    </row>
    <row r="24" spans="1:21" s="6" customFormat="1" ht="28.15" customHeight="1" x14ac:dyDescent="0.25">
      <c r="A24" s="33" t="s">
        <v>43</v>
      </c>
      <c r="B24" s="87" t="s">
        <v>77</v>
      </c>
      <c r="C24" s="140">
        <v>1</v>
      </c>
      <c r="D24" s="35" t="s">
        <v>104</v>
      </c>
      <c r="E24" s="37"/>
      <c r="F24" s="36">
        <v>900</v>
      </c>
      <c r="G24" s="37" t="s">
        <v>104</v>
      </c>
      <c r="H24"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900</v>
      </c>
      <c r="I24" s="38" t="str">
        <f>IF(Sklop13456789101112131415161718192021[[#This Row],[ZAHTEVANA SHEMA KAKOVOSTI]]&lt;&gt;"",Sklop13456789101112131415161718192021[[#This Row],[Preračunana masa/volumen/kos na enoto kg]],"")</f>
        <v/>
      </c>
      <c r="J24" s="46"/>
      <c r="K24" s="47"/>
      <c r="L24" s="47"/>
      <c r="M24" s="41"/>
      <c r="N24" s="48"/>
      <c r="O24" s="42"/>
      <c r="P24" s="49"/>
      <c r="Q24" s="50">
        <f>+Sklop13456789101112131415161718192021[[#This Row],[cena/enota brez DDV v EUR]]*Sklop13456789101112131415161718192021[[#This Row],[Stopnja DDV (%)]]</f>
        <v>0</v>
      </c>
      <c r="R24" s="50">
        <f>+Sklop13456789101112131415161718192021[[#This Row],[cena/enota brez DDV v EUR]]+Sklop13456789101112131415161718192021[[#This Row],[Davek (EUR)]]</f>
        <v>0</v>
      </c>
      <c r="S24" s="50">
        <f>+Sklop13456789101112131415161718192021[[#This Row],[cena/enota brez DDV v EUR]]*Sklop13456789101112131415161718192021[[#This Row],[Okvirna količina]]</f>
        <v>0</v>
      </c>
      <c r="T24" s="50">
        <f>+Sklop13456789101112131415161718192021[[#This Row],[Končna cena/enoto mere (EUR) z DDV]]*Sklop13456789101112131415161718192021[[#This Row],[Okvirna količina]]</f>
        <v>0</v>
      </c>
      <c r="U24" s="51"/>
    </row>
    <row r="25" spans="1:21" s="6" customFormat="1" ht="28.15" customHeight="1" x14ac:dyDescent="0.25">
      <c r="A25" s="33" t="s">
        <v>44</v>
      </c>
      <c r="B25" s="104" t="s">
        <v>94</v>
      </c>
      <c r="C25" s="140">
        <v>1</v>
      </c>
      <c r="D25" s="35" t="s">
        <v>104</v>
      </c>
      <c r="E25" s="37"/>
      <c r="F25" s="172">
        <v>5</v>
      </c>
      <c r="G25" s="37" t="s">
        <v>104</v>
      </c>
      <c r="H25"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25" s="81" t="str">
        <f>IF(Sklop13456789101112131415161718192021[[#This Row],[ZAHTEVANA SHEMA KAKOVOSTI]]&lt;&gt;"",Sklop13456789101112131415161718192021[[#This Row],[Preračunana masa/volumen/kos na enoto kg]],"")</f>
        <v/>
      </c>
      <c r="J25" s="46"/>
      <c r="K25" s="82"/>
      <c r="L25" s="82"/>
      <c r="M25" s="83"/>
      <c r="N25" s="48"/>
      <c r="O25" s="48"/>
      <c r="P25" s="49"/>
      <c r="Q25" s="50">
        <f>+Sklop13456789101112131415161718192021[[#This Row],[cena/enota brez DDV v EUR]]*Sklop13456789101112131415161718192021[[#This Row],[Stopnja DDV (%)]]</f>
        <v>0</v>
      </c>
      <c r="R25" s="50">
        <f>+Sklop13456789101112131415161718192021[[#This Row],[cena/enota brez DDV v EUR]]+Sklop13456789101112131415161718192021[[#This Row],[Davek (EUR)]]</f>
        <v>0</v>
      </c>
      <c r="S25" s="50">
        <f>+Sklop13456789101112131415161718192021[[#This Row],[cena/enota brez DDV v EUR]]*Sklop13456789101112131415161718192021[[#This Row],[Okvirna količina]]</f>
        <v>0</v>
      </c>
      <c r="T25" s="50">
        <f>+Sklop13456789101112131415161718192021[[#This Row],[Končna cena/enoto mere (EUR) z DDV]]*Sklop13456789101112131415161718192021[[#This Row],[Okvirna količina]]</f>
        <v>0</v>
      </c>
      <c r="U25" s="51"/>
    </row>
    <row r="26" spans="1:21" s="6" customFormat="1" ht="28.15" customHeight="1" x14ac:dyDescent="0.25">
      <c r="A26" s="33" t="s">
        <v>45</v>
      </c>
      <c r="B26" s="87" t="s">
        <v>75</v>
      </c>
      <c r="C26" s="140">
        <v>1</v>
      </c>
      <c r="D26" s="35" t="s">
        <v>104</v>
      </c>
      <c r="E26" s="37"/>
      <c r="F26" s="36">
        <v>110</v>
      </c>
      <c r="G26" s="37" t="s">
        <v>104</v>
      </c>
      <c r="H26"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110</v>
      </c>
      <c r="I26" s="38" t="str">
        <f>IF(Sklop13456789101112131415161718192021[[#This Row],[ZAHTEVANA SHEMA KAKOVOSTI]]&lt;&gt;"",Sklop13456789101112131415161718192021[[#This Row],[Preračunana masa/volumen/kos na enoto kg]],"")</f>
        <v/>
      </c>
      <c r="J26" s="46"/>
      <c r="K26" s="47"/>
      <c r="L26" s="47"/>
      <c r="M26" s="41"/>
      <c r="N26" s="48"/>
      <c r="O26" s="42"/>
      <c r="P26" s="49"/>
      <c r="Q26" s="50">
        <f>+Sklop13456789101112131415161718192021[[#This Row],[cena/enota brez DDV v EUR]]*Sklop13456789101112131415161718192021[[#This Row],[Stopnja DDV (%)]]</f>
        <v>0</v>
      </c>
      <c r="R26" s="50">
        <f>+Sklop13456789101112131415161718192021[[#This Row],[cena/enota brez DDV v EUR]]+Sklop13456789101112131415161718192021[[#This Row],[Davek (EUR)]]</f>
        <v>0</v>
      </c>
      <c r="S26" s="50">
        <f>+Sklop13456789101112131415161718192021[[#This Row],[cena/enota brez DDV v EUR]]*Sklop13456789101112131415161718192021[[#This Row],[Okvirna količina]]</f>
        <v>0</v>
      </c>
      <c r="T26" s="50">
        <f>+Sklop13456789101112131415161718192021[[#This Row],[Končna cena/enoto mere (EUR) z DDV]]*Sklop13456789101112131415161718192021[[#This Row],[Okvirna količina]]</f>
        <v>0</v>
      </c>
      <c r="U26" s="51"/>
    </row>
    <row r="27" spans="1:21" s="6" customFormat="1" ht="28.15" customHeight="1" x14ac:dyDescent="0.25">
      <c r="A27" s="33" t="s">
        <v>46</v>
      </c>
      <c r="B27" s="87" t="s">
        <v>96</v>
      </c>
      <c r="C27" s="140">
        <v>1</v>
      </c>
      <c r="D27" s="35" t="s">
        <v>104</v>
      </c>
      <c r="E27" s="37"/>
      <c r="F27" s="36">
        <v>10</v>
      </c>
      <c r="G27" s="37" t="s">
        <v>104</v>
      </c>
      <c r="H27"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v>
      </c>
      <c r="I27" s="38" t="str">
        <f>IF(Sklop13456789101112131415161718192021[[#This Row],[ZAHTEVANA SHEMA KAKOVOSTI]]&lt;&gt;"",Sklop13456789101112131415161718192021[[#This Row],[Preračunana masa/volumen/kos na enoto kg]],"")</f>
        <v/>
      </c>
      <c r="J27" s="46"/>
      <c r="K27" s="47"/>
      <c r="L27" s="47"/>
      <c r="M27" s="41"/>
      <c r="N27" s="48"/>
      <c r="O27" s="42"/>
      <c r="P27" s="49"/>
      <c r="Q27" s="50">
        <f>+Sklop13456789101112131415161718192021[[#This Row],[cena/enota brez DDV v EUR]]*Sklop13456789101112131415161718192021[[#This Row],[Stopnja DDV (%)]]</f>
        <v>0</v>
      </c>
      <c r="R27" s="50">
        <f>+Sklop13456789101112131415161718192021[[#This Row],[cena/enota brez DDV v EUR]]+Sklop13456789101112131415161718192021[[#This Row],[Davek (EUR)]]</f>
        <v>0</v>
      </c>
      <c r="S27" s="50">
        <f>+Sklop13456789101112131415161718192021[[#This Row],[cena/enota brez DDV v EUR]]*Sklop13456789101112131415161718192021[[#This Row],[Okvirna količina]]</f>
        <v>0</v>
      </c>
      <c r="T27" s="50">
        <f>+Sklop13456789101112131415161718192021[[#This Row],[Končna cena/enoto mere (EUR) z DDV]]*Sklop13456789101112131415161718192021[[#This Row],[Okvirna količina]]</f>
        <v>0</v>
      </c>
      <c r="U27" s="51"/>
    </row>
    <row r="28" spans="1:21" s="6" customFormat="1" ht="28.15" customHeight="1" x14ac:dyDescent="0.25">
      <c r="A28" s="33" t="s">
        <v>47</v>
      </c>
      <c r="B28" s="90" t="s">
        <v>111</v>
      </c>
      <c r="C28" s="140">
        <v>1</v>
      </c>
      <c r="D28" s="35" t="s">
        <v>104</v>
      </c>
      <c r="E28" s="79"/>
      <c r="F28" s="172">
        <v>5</v>
      </c>
      <c r="G28" s="37" t="s">
        <v>104</v>
      </c>
      <c r="H28"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28" s="81" t="str">
        <f>IF(Sklop13456789101112131415161718192021[[#This Row],[ZAHTEVANA SHEMA KAKOVOSTI]]&lt;&gt;"",Sklop13456789101112131415161718192021[[#This Row],[Preračunana masa/volumen/kos na enoto kg]],"")</f>
        <v/>
      </c>
      <c r="J28" s="46"/>
      <c r="K28" s="82"/>
      <c r="L28" s="82"/>
      <c r="M28" s="83"/>
      <c r="N28" s="48"/>
      <c r="O28" s="48"/>
      <c r="P28" s="49"/>
      <c r="Q28" s="50">
        <f>+Sklop13456789101112131415161718192021[[#This Row],[cena/enota brez DDV v EUR]]*Sklop13456789101112131415161718192021[[#This Row],[Stopnja DDV (%)]]</f>
        <v>0</v>
      </c>
      <c r="R28" s="50">
        <f>+Sklop13456789101112131415161718192021[[#This Row],[cena/enota brez DDV v EUR]]+Sklop13456789101112131415161718192021[[#This Row],[Davek (EUR)]]</f>
        <v>0</v>
      </c>
      <c r="S28" s="50">
        <f>+Sklop13456789101112131415161718192021[[#This Row],[cena/enota brez DDV v EUR]]*Sklop13456789101112131415161718192021[[#This Row],[Okvirna količina]]</f>
        <v>0</v>
      </c>
      <c r="T28" s="50">
        <f>+Sklop13456789101112131415161718192021[[#This Row],[Končna cena/enoto mere (EUR) z DDV]]*Sklop13456789101112131415161718192021[[#This Row],[Okvirna količina]]</f>
        <v>0</v>
      </c>
      <c r="U28" s="51"/>
    </row>
    <row r="29" spans="1:21" s="6" customFormat="1" ht="28.15" customHeight="1" x14ac:dyDescent="0.25">
      <c r="A29" s="33" t="s">
        <v>48</v>
      </c>
      <c r="B29" s="87" t="s">
        <v>97</v>
      </c>
      <c r="C29" s="140">
        <v>1</v>
      </c>
      <c r="D29" s="35" t="s">
        <v>104</v>
      </c>
      <c r="E29" s="79"/>
      <c r="F29" s="172">
        <v>8</v>
      </c>
      <c r="G29" s="37" t="s">
        <v>104</v>
      </c>
      <c r="H29"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8</v>
      </c>
      <c r="I29" s="81" t="str">
        <f>IF(Sklop13456789101112131415161718192021[[#This Row],[ZAHTEVANA SHEMA KAKOVOSTI]]&lt;&gt;"",Sklop13456789101112131415161718192021[[#This Row],[Preračunana masa/volumen/kos na enoto kg]],"")</f>
        <v/>
      </c>
      <c r="J29" s="46"/>
      <c r="K29" s="82"/>
      <c r="L29" s="82"/>
      <c r="M29" s="83"/>
      <c r="N29" s="48"/>
      <c r="O29" s="48"/>
      <c r="P29" s="49"/>
      <c r="Q29" s="50">
        <f>+Sklop13456789101112131415161718192021[[#This Row],[cena/enota brez DDV v EUR]]*Sklop13456789101112131415161718192021[[#This Row],[Stopnja DDV (%)]]</f>
        <v>0</v>
      </c>
      <c r="R29" s="50">
        <f>+Sklop13456789101112131415161718192021[[#This Row],[cena/enota brez DDV v EUR]]+Sklop13456789101112131415161718192021[[#This Row],[Davek (EUR)]]</f>
        <v>0</v>
      </c>
      <c r="S29" s="50">
        <f>+Sklop13456789101112131415161718192021[[#This Row],[cena/enota brez DDV v EUR]]*Sklop13456789101112131415161718192021[[#This Row],[Okvirna količina]]</f>
        <v>0</v>
      </c>
      <c r="T29" s="50">
        <f>+Sklop13456789101112131415161718192021[[#This Row],[Končna cena/enoto mere (EUR) z DDV]]*Sklop13456789101112131415161718192021[[#This Row],[Okvirna količina]]</f>
        <v>0</v>
      </c>
      <c r="U29" s="51"/>
    </row>
    <row r="30" spans="1:21" s="6" customFormat="1" ht="28.15" customHeight="1" x14ac:dyDescent="0.25">
      <c r="A30" s="33" t="s">
        <v>49</v>
      </c>
      <c r="B30" s="87" t="s">
        <v>98</v>
      </c>
      <c r="C30" s="140">
        <v>1</v>
      </c>
      <c r="D30" s="35" t="s">
        <v>104</v>
      </c>
      <c r="E30" s="79"/>
      <c r="F30" s="172">
        <v>90</v>
      </c>
      <c r="G30" s="37" t="s">
        <v>104</v>
      </c>
      <c r="H30"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90</v>
      </c>
      <c r="I30" s="81" t="str">
        <f>IF(Sklop13456789101112131415161718192021[[#This Row],[ZAHTEVANA SHEMA KAKOVOSTI]]&lt;&gt;"",Sklop13456789101112131415161718192021[[#This Row],[Preračunana masa/volumen/kos na enoto kg]],"")</f>
        <v/>
      </c>
      <c r="J30" s="46"/>
      <c r="K30" s="82"/>
      <c r="L30" s="82"/>
      <c r="M30" s="83"/>
      <c r="N30" s="48"/>
      <c r="O30" s="48"/>
      <c r="P30" s="49"/>
      <c r="Q30" s="50">
        <f>+Sklop13456789101112131415161718192021[[#This Row],[cena/enota brez DDV v EUR]]*Sklop13456789101112131415161718192021[[#This Row],[Stopnja DDV (%)]]</f>
        <v>0</v>
      </c>
      <c r="R30" s="50">
        <f>+Sklop13456789101112131415161718192021[[#This Row],[cena/enota brez DDV v EUR]]+Sklop13456789101112131415161718192021[[#This Row],[Davek (EUR)]]</f>
        <v>0</v>
      </c>
      <c r="S30" s="50">
        <f>+Sklop13456789101112131415161718192021[[#This Row],[cena/enota brez DDV v EUR]]*Sklop13456789101112131415161718192021[[#This Row],[Okvirna količina]]</f>
        <v>0</v>
      </c>
      <c r="T30" s="50">
        <f>+Sklop13456789101112131415161718192021[[#This Row],[Končna cena/enoto mere (EUR) z DDV]]*Sklop13456789101112131415161718192021[[#This Row],[Okvirna količina]]</f>
        <v>0</v>
      </c>
      <c r="U30" s="51"/>
    </row>
    <row r="31" spans="1:21" s="6" customFormat="1" ht="28.15" customHeight="1" x14ac:dyDescent="0.25">
      <c r="A31" s="33" t="s">
        <v>57</v>
      </c>
      <c r="B31" s="87" t="s">
        <v>78</v>
      </c>
      <c r="C31" s="140">
        <v>1</v>
      </c>
      <c r="D31" s="35" t="s">
        <v>104</v>
      </c>
      <c r="E31" s="79"/>
      <c r="F31" s="172">
        <v>5</v>
      </c>
      <c r="G31" s="37" t="s">
        <v>104</v>
      </c>
      <c r="H31"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31" s="81" t="str">
        <f>IF(Sklop13456789101112131415161718192021[[#This Row],[ZAHTEVANA SHEMA KAKOVOSTI]]&lt;&gt;"",Sklop13456789101112131415161718192021[[#This Row],[Preračunana masa/volumen/kos na enoto kg]],"")</f>
        <v/>
      </c>
      <c r="J31" s="46"/>
      <c r="K31" s="82"/>
      <c r="L31" s="82"/>
      <c r="M31" s="83"/>
      <c r="N31" s="48"/>
      <c r="O31" s="48"/>
      <c r="P31" s="49"/>
      <c r="Q31" s="50">
        <f>+Sklop13456789101112131415161718192021[[#This Row],[cena/enota brez DDV v EUR]]*Sklop13456789101112131415161718192021[[#This Row],[Stopnja DDV (%)]]</f>
        <v>0</v>
      </c>
      <c r="R31" s="50">
        <f>+Sklop13456789101112131415161718192021[[#This Row],[cena/enota brez DDV v EUR]]+Sklop13456789101112131415161718192021[[#This Row],[Davek (EUR)]]</f>
        <v>0</v>
      </c>
      <c r="S31" s="50">
        <f>+Sklop13456789101112131415161718192021[[#This Row],[cena/enota brez DDV v EUR]]*Sklop13456789101112131415161718192021[[#This Row],[Okvirna količina]]</f>
        <v>0</v>
      </c>
      <c r="T31" s="50">
        <f>+Sklop13456789101112131415161718192021[[#This Row],[Končna cena/enoto mere (EUR) z DDV]]*Sklop13456789101112131415161718192021[[#This Row],[Okvirna količina]]</f>
        <v>0</v>
      </c>
      <c r="U31" s="51"/>
    </row>
    <row r="32" spans="1:21" s="6" customFormat="1" ht="28.15" customHeight="1" x14ac:dyDescent="0.25">
      <c r="A32" s="33" t="s">
        <v>58</v>
      </c>
      <c r="B32" s="87" t="s">
        <v>79</v>
      </c>
      <c r="C32" s="140">
        <v>1</v>
      </c>
      <c r="D32" s="35" t="s">
        <v>104</v>
      </c>
      <c r="E32" s="79"/>
      <c r="F32" s="172">
        <v>5</v>
      </c>
      <c r="G32" s="37" t="s">
        <v>104</v>
      </c>
      <c r="H32"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32" s="81" t="str">
        <f>IF(Sklop13456789101112131415161718192021[[#This Row],[ZAHTEVANA SHEMA KAKOVOSTI]]&lt;&gt;"",Sklop13456789101112131415161718192021[[#This Row],[Preračunana masa/volumen/kos na enoto kg]],"")</f>
        <v/>
      </c>
      <c r="J32" s="46"/>
      <c r="K32" s="82"/>
      <c r="L32" s="82"/>
      <c r="M32" s="83"/>
      <c r="N32" s="48"/>
      <c r="O32" s="48"/>
      <c r="P32" s="49"/>
      <c r="Q32" s="50">
        <f>+Sklop13456789101112131415161718192021[[#This Row],[cena/enota brez DDV v EUR]]*Sklop13456789101112131415161718192021[[#This Row],[Stopnja DDV (%)]]</f>
        <v>0</v>
      </c>
      <c r="R32" s="50">
        <f>+Sklop13456789101112131415161718192021[[#This Row],[cena/enota brez DDV v EUR]]+Sklop13456789101112131415161718192021[[#This Row],[Davek (EUR)]]</f>
        <v>0</v>
      </c>
      <c r="S32" s="50">
        <f>+Sklop13456789101112131415161718192021[[#This Row],[cena/enota brez DDV v EUR]]*Sklop13456789101112131415161718192021[[#This Row],[Okvirna količina]]</f>
        <v>0</v>
      </c>
      <c r="T32" s="50">
        <f>+Sklop13456789101112131415161718192021[[#This Row],[Končna cena/enoto mere (EUR) z DDV]]*Sklop13456789101112131415161718192021[[#This Row],[Okvirna količina]]</f>
        <v>0</v>
      </c>
      <c r="U32" s="51"/>
    </row>
    <row r="33" spans="1:21" s="6" customFormat="1" ht="28.15" customHeight="1" x14ac:dyDescent="0.25">
      <c r="A33" s="33" t="s">
        <v>63</v>
      </c>
      <c r="B33" s="87" t="s">
        <v>99</v>
      </c>
      <c r="C33" s="140">
        <v>1</v>
      </c>
      <c r="D33" s="35" t="s">
        <v>104</v>
      </c>
      <c r="E33" s="37"/>
      <c r="F33" s="36">
        <v>8</v>
      </c>
      <c r="G33" s="37" t="s">
        <v>104</v>
      </c>
      <c r="H33"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8</v>
      </c>
      <c r="I33" s="38" t="str">
        <f>IF(Sklop13456789101112131415161718192021[[#This Row],[ZAHTEVANA SHEMA KAKOVOSTI]]&lt;&gt;"",Sklop13456789101112131415161718192021[[#This Row],[Preračunana masa/volumen/kos na enoto kg]],"")</f>
        <v/>
      </c>
      <c r="J33" s="46"/>
      <c r="K33" s="47"/>
      <c r="L33" s="47"/>
      <c r="M33" s="41"/>
      <c r="N33" s="48"/>
      <c r="O33" s="42"/>
      <c r="P33" s="49"/>
      <c r="Q33" s="50">
        <f>+Sklop13456789101112131415161718192021[[#This Row],[cena/enota brez DDV v EUR]]*Sklop13456789101112131415161718192021[[#This Row],[Stopnja DDV (%)]]</f>
        <v>0</v>
      </c>
      <c r="R33" s="50">
        <f>+Sklop13456789101112131415161718192021[[#This Row],[cena/enota brez DDV v EUR]]+Sklop13456789101112131415161718192021[[#This Row],[Davek (EUR)]]</f>
        <v>0</v>
      </c>
      <c r="S33" s="50">
        <f>+Sklop13456789101112131415161718192021[[#This Row],[cena/enota brez DDV v EUR]]*Sklop13456789101112131415161718192021[[#This Row],[Okvirna količina]]</f>
        <v>0</v>
      </c>
      <c r="T33" s="50">
        <f>+Sklop13456789101112131415161718192021[[#This Row],[Končna cena/enoto mere (EUR) z DDV]]*Sklop13456789101112131415161718192021[[#This Row],[Okvirna količina]]</f>
        <v>0</v>
      </c>
      <c r="U33" s="51"/>
    </row>
    <row r="34" spans="1:21" s="6" customFormat="1" ht="28.15" customHeight="1" x14ac:dyDescent="0.25">
      <c r="A34" s="33" t="s">
        <v>64</v>
      </c>
      <c r="B34" s="87" t="s">
        <v>100</v>
      </c>
      <c r="C34" s="140">
        <v>1</v>
      </c>
      <c r="D34" s="35" t="s">
        <v>104</v>
      </c>
      <c r="E34" s="37"/>
      <c r="F34" s="36">
        <v>5</v>
      </c>
      <c r="G34" s="37" t="s">
        <v>104</v>
      </c>
      <c r="H34"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34" s="38" t="str">
        <f>IF(Sklop13456789101112131415161718192021[[#This Row],[ZAHTEVANA SHEMA KAKOVOSTI]]&lt;&gt;"",Sklop13456789101112131415161718192021[[#This Row],[Preračunana masa/volumen/kos na enoto kg]],"")</f>
        <v/>
      </c>
      <c r="J34" s="46"/>
      <c r="K34" s="47"/>
      <c r="L34" s="47"/>
      <c r="M34" s="41"/>
      <c r="N34" s="48"/>
      <c r="O34" s="42"/>
      <c r="P34" s="49"/>
      <c r="Q34" s="50">
        <f>+Sklop13456789101112131415161718192021[[#This Row],[cena/enota brez DDV v EUR]]*Sklop13456789101112131415161718192021[[#This Row],[Stopnja DDV (%)]]</f>
        <v>0</v>
      </c>
      <c r="R34" s="50">
        <f>+Sklop13456789101112131415161718192021[[#This Row],[cena/enota brez DDV v EUR]]+Sklop13456789101112131415161718192021[[#This Row],[Davek (EUR)]]</f>
        <v>0</v>
      </c>
      <c r="S34" s="50">
        <f>+Sklop13456789101112131415161718192021[[#This Row],[cena/enota brez DDV v EUR]]*Sklop13456789101112131415161718192021[[#This Row],[Okvirna količina]]</f>
        <v>0</v>
      </c>
      <c r="T34" s="50">
        <f>+Sklop13456789101112131415161718192021[[#This Row],[Končna cena/enoto mere (EUR) z DDV]]*Sklop13456789101112131415161718192021[[#This Row],[Okvirna količina]]</f>
        <v>0</v>
      </c>
      <c r="U34" s="51"/>
    </row>
    <row r="35" spans="1:21" s="6" customFormat="1" ht="28.15" customHeight="1" x14ac:dyDescent="0.25">
      <c r="A35" s="33" t="s">
        <v>65</v>
      </c>
      <c r="B35" s="85" t="s">
        <v>112</v>
      </c>
      <c r="C35" s="140">
        <v>1</v>
      </c>
      <c r="D35" s="35" t="s">
        <v>104</v>
      </c>
      <c r="E35" s="79"/>
      <c r="F35" s="172">
        <v>420</v>
      </c>
      <c r="G35" s="37" t="s">
        <v>104</v>
      </c>
      <c r="H35"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420</v>
      </c>
      <c r="I35" s="81" t="str">
        <f>IF(Sklop13456789101112131415161718192021[[#This Row],[ZAHTEVANA SHEMA KAKOVOSTI]]&lt;&gt;"",Sklop13456789101112131415161718192021[[#This Row],[Preračunana masa/volumen/kos na enoto kg]],"")</f>
        <v/>
      </c>
      <c r="J35" s="46"/>
      <c r="K35" s="82"/>
      <c r="L35" s="82"/>
      <c r="M35" s="83"/>
      <c r="N35" s="48"/>
      <c r="O35" s="48"/>
      <c r="P35" s="49"/>
      <c r="Q35" s="50">
        <f>+Sklop13456789101112131415161718192021[[#This Row],[cena/enota brez DDV v EUR]]*Sklop13456789101112131415161718192021[[#This Row],[Stopnja DDV (%)]]</f>
        <v>0</v>
      </c>
      <c r="R35" s="50">
        <f>+Sklop13456789101112131415161718192021[[#This Row],[cena/enota brez DDV v EUR]]+Sklop13456789101112131415161718192021[[#This Row],[Davek (EUR)]]</f>
        <v>0</v>
      </c>
      <c r="S35" s="50">
        <f>+Sklop13456789101112131415161718192021[[#This Row],[cena/enota brez DDV v EUR]]*Sklop13456789101112131415161718192021[[#This Row],[Okvirna količina]]</f>
        <v>0</v>
      </c>
      <c r="T35" s="50">
        <f>+Sklop13456789101112131415161718192021[[#This Row],[Končna cena/enoto mere (EUR) z DDV]]*Sklop13456789101112131415161718192021[[#This Row],[Okvirna količina]]</f>
        <v>0</v>
      </c>
      <c r="U35" s="51"/>
    </row>
    <row r="36" spans="1:21" s="6" customFormat="1" ht="28.15" customHeight="1" x14ac:dyDescent="0.25">
      <c r="A36" s="33" t="s">
        <v>66</v>
      </c>
      <c r="B36" s="85" t="s">
        <v>113</v>
      </c>
      <c r="C36" s="140">
        <v>1</v>
      </c>
      <c r="D36" s="35" t="s">
        <v>104</v>
      </c>
      <c r="E36" s="79"/>
      <c r="F36" s="172">
        <v>200</v>
      </c>
      <c r="G36" s="37" t="s">
        <v>104</v>
      </c>
      <c r="H36"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200</v>
      </c>
      <c r="I36" s="81" t="str">
        <f>IF(Sklop13456789101112131415161718192021[[#This Row],[ZAHTEVANA SHEMA KAKOVOSTI]]&lt;&gt;"",Sklop13456789101112131415161718192021[[#This Row],[Preračunana masa/volumen/kos na enoto kg]],"")</f>
        <v/>
      </c>
      <c r="J36" s="46"/>
      <c r="K36" s="82"/>
      <c r="L36" s="82"/>
      <c r="M36" s="83"/>
      <c r="N36" s="48"/>
      <c r="O36" s="48"/>
      <c r="P36" s="49"/>
      <c r="Q36" s="50">
        <f>+Sklop13456789101112131415161718192021[[#This Row],[cena/enota brez DDV v EUR]]*Sklop13456789101112131415161718192021[[#This Row],[Stopnja DDV (%)]]</f>
        <v>0</v>
      </c>
      <c r="R36" s="50">
        <f>+Sklop13456789101112131415161718192021[[#This Row],[cena/enota brez DDV v EUR]]+Sklop13456789101112131415161718192021[[#This Row],[Davek (EUR)]]</f>
        <v>0</v>
      </c>
      <c r="S36" s="50">
        <f>+Sklop13456789101112131415161718192021[[#This Row],[cena/enota brez DDV v EUR]]*Sklop13456789101112131415161718192021[[#This Row],[Okvirna količina]]</f>
        <v>0</v>
      </c>
      <c r="T36" s="50">
        <f>+Sklop13456789101112131415161718192021[[#This Row],[Končna cena/enoto mere (EUR) z DDV]]*Sklop13456789101112131415161718192021[[#This Row],[Okvirna količina]]</f>
        <v>0</v>
      </c>
      <c r="U36" s="51"/>
    </row>
    <row r="37" spans="1:21" s="6" customFormat="1" ht="28.15" customHeight="1" x14ac:dyDescent="0.25">
      <c r="A37" s="33" t="s">
        <v>67</v>
      </c>
      <c r="B37" s="85" t="s">
        <v>114</v>
      </c>
      <c r="C37" s="140">
        <v>1</v>
      </c>
      <c r="D37" s="35" t="s">
        <v>104</v>
      </c>
      <c r="E37" s="37"/>
      <c r="F37" s="36">
        <v>20</v>
      </c>
      <c r="G37" s="37" t="s">
        <v>104</v>
      </c>
      <c r="H37"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20</v>
      </c>
      <c r="I37" s="38" t="str">
        <f>IF(Sklop13456789101112131415161718192021[[#This Row],[ZAHTEVANA SHEMA KAKOVOSTI]]&lt;&gt;"",Sklop13456789101112131415161718192021[[#This Row],[Preračunana masa/volumen/kos na enoto kg]],"")</f>
        <v/>
      </c>
      <c r="J37" s="46"/>
      <c r="K37" s="47"/>
      <c r="L37" s="47"/>
      <c r="M37" s="41"/>
      <c r="N37" s="48"/>
      <c r="O37" s="42"/>
      <c r="P37" s="49"/>
      <c r="Q37" s="50">
        <f>+Sklop13456789101112131415161718192021[[#This Row],[cena/enota brez DDV v EUR]]*Sklop13456789101112131415161718192021[[#This Row],[Stopnja DDV (%)]]</f>
        <v>0</v>
      </c>
      <c r="R37" s="50">
        <f>+Sklop13456789101112131415161718192021[[#This Row],[cena/enota brez DDV v EUR]]+Sklop13456789101112131415161718192021[[#This Row],[Davek (EUR)]]</f>
        <v>0</v>
      </c>
      <c r="S37" s="50">
        <f>+Sklop13456789101112131415161718192021[[#This Row],[cena/enota brez DDV v EUR]]*Sklop13456789101112131415161718192021[[#This Row],[Okvirna količina]]</f>
        <v>0</v>
      </c>
      <c r="T37" s="50">
        <f>+Sklop13456789101112131415161718192021[[#This Row],[Končna cena/enoto mere (EUR) z DDV]]*Sklop13456789101112131415161718192021[[#This Row],[Okvirna količina]]</f>
        <v>0</v>
      </c>
      <c r="U37" s="51"/>
    </row>
    <row r="38" spans="1:21" s="6" customFormat="1" ht="28.15" customHeight="1" x14ac:dyDescent="0.25">
      <c r="A38" s="33" t="s">
        <v>68</v>
      </c>
      <c r="B38" s="85" t="s">
        <v>115</v>
      </c>
      <c r="C38" s="140">
        <v>1</v>
      </c>
      <c r="D38" s="35" t="s">
        <v>104</v>
      </c>
      <c r="E38" s="37"/>
      <c r="F38" s="36">
        <v>20</v>
      </c>
      <c r="G38" s="37" t="s">
        <v>104</v>
      </c>
      <c r="H38"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20</v>
      </c>
      <c r="I38" s="38" t="str">
        <f>IF(Sklop13456789101112131415161718192021[[#This Row],[ZAHTEVANA SHEMA KAKOVOSTI]]&lt;&gt;"",Sklop13456789101112131415161718192021[[#This Row],[Preračunana masa/volumen/kos na enoto kg]],"")</f>
        <v/>
      </c>
      <c r="J38" s="46"/>
      <c r="K38" s="47"/>
      <c r="L38" s="47"/>
      <c r="M38" s="41"/>
      <c r="N38" s="48"/>
      <c r="O38" s="42"/>
      <c r="P38" s="49"/>
      <c r="Q38" s="50">
        <f>+Sklop13456789101112131415161718192021[[#This Row],[cena/enota brez DDV v EUR]]*Sklop13456789101112131415161718192021[[#This Row],[Stopnja DDV (%)]]</f>
        <v>0</v>
      </c>
      <c r="R38" s="50">
        <f>+Sklop13456789101112131415161718192021[[#This Row],[cena/enota brez DDV v EUR]]+Sklop13456789101112131415161718192021[[#This Row],[Davek (EUR)]]</f>
        <v>0</v>
      </c>
      <c r="S38" s="50">
        <f>+Sklop13456789101112131415161718192021[[#This Row],[cena/enota brez DDV v EUR]]*Sklop13456789101112131415161718192021[[#This Row],[Okvirna količina]]</f>
        <v>0</v>
      </c>
      <c r="T38" s="50">
        <f>+Sklop13456789101112131415161718192021[[#This Row],[Končna cena/enoto mere (EUR) z DDV]]*Sklop13456789101112131415161718192021[[#This Row],[Okvirna količina]]</f>
        <v>0</v>
      </c>
      <c r="U38" s="51"/>
    </row>
    <row r="39" spans="1:21" s="6" customFormat="1" ht="28.15" customHeight="1" x14ac:dyDescent="0.25">
      <c r="A39" s="33" t="s">
        <v>69</v>
      </c>
      <c r="B39" s="85" t="s">
        <v>116</v>
      </c>
      <c r="C39" s="140">
        <v>1</v>
      </c>
      <c r="D39" s="35" t="s">
        <v>104</v>
      </c>
      <c r="E39" s="79"/>
      <c r="F39" s="172">
        <v>120</v>
      </c>
      <c r="G39" s="37" t="s">
        <v>104</v>
      </c>
      <c r="H39"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120</v>
      </c>
      <c r="I39" s="81" t="str">
        <f>IF(Sklop13456789101112131415161718192021[[#This Row],[ZAHTEVANA SHEMA KAKOVOSTI]]&lt;&gt;"",Sklop13456789101112131415161718192021[[#This Row],[Preračunana masa/volumen/kos na enoto kg]],"")</f>
        <v/>
      </c>
      <c r="J39" s="46"/>
      <c r="K39" s="82"/>
      <c r="L39" s="82"/>
      <c r="M39" s="83"/>
      <c r="N39" s="48"/>
      <c r="O39" s="48"/>
      <c r="P39" s="49"/>
      <c r="Q39" s="50">
        <f>+Sklop13456789101112131415161718192021[[#This Row],[cena/enota brez DDV v EUR]]*Sklop13456789101112131415161718192021[[#This Row],[Stopnja DDV (%)]]</f>
        <v>0</v>
      </c>
      <c r="R39" s="50">
        <f>+Sklop13456789101112131415161718192021[[#This Row],[cena/enota brez DDV v EUR]]+Sklop13456789101112131415161718192021[[#This Row],[Davek (EUR)]]</f>
        <v>0</v>
      </c>
      <c r="S39" s="50">
        <f>+Sklop13456789101112131415161718192021[[#This Row],[cena/enota brez DDV v EUR]]*Sklop13456789101112131415161718192021[[#This Row],[Okvirna količina]]</f>
        <v>0</v>
      </c>
      <c r="T39" s="50">
        <f>+Sklop13456789101112131415161718192021[[#This Row],[Končna cena/enoto mere (EUR) z DDV]]*Sklop13456789101112131415161718192021[[#This Row],[Okvirna količina]]</f>
        <v>0</v>
      </c>
      <c r="U39" s="51"/>
    </row>
    <row r="40" spans="1:21" s="6" customFormat="1" ht="28.15" customHeight="1" x14ac:dyDescent="0.25">
      <c r="A40" s="33" t="s">
        <v>70</v>
      </c>
      <c r="B40" s="103" t="s">
        <v>95</v>
      </c>
      <c r="C40" s="140">
        <v>1</v>
      </c>
      <c r="D40" s="35" t="s">
        <v>104</v>
      </c>
      <c r="E40" s="37"/>
      <c r="F40" s="172">
        <v>5</v>
      </c>
      <c r="G40" s="37" t="s">
        <v>104</v>
      </c>
      <c r="H40"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40" s="81" t="str">
        <f>IF(Sklop13456789101112131415161718192021[[#This Row],[ZAHTEVANA SHEMA KAKOVOSTI]]&lt;&gt;"",Sklop13456789101112131415161718192021[[#This Row],[Preračunana masa/volumen/kos na enoto kg]],"")</f>
        <v/>
      </c>
      <c r="J40" s="46"/>
      <c r="K40" s="82"/>
      <c r="L40" s="82"/>
      <c r="M40" s="83"/>
      <c r="N40" s="48"/>
      <c r="O40" s="48"/>
      <c r="P40" s="49"/>
      <c r="Q40" s="50">
        <f>+Sklop13456789101112131415161718192021[[#This Row],[cena/enota brez DDV v EUR]]*Sklop13456789101112131415161718192021[[#This Row],[Stopnja DDV (%)]]</f>
        <v>0</v>
      </c>
      <c r="R40" s="50">
        <f>+Sklop13456789101112131415161718192021[[#This Row],[cena/enota brez DDV v EUR]]+Sklop13456789101112131415161718192021[[#This Row],[Davek (EUR)]]</f>
        <v>0</v>
      </c>
      <c r="S40" s="50">
        <f>+Sklop13456789101112131415161718192021[[#This Row],[cena/enota brez DDV v EUR]]*Sklop13456789101112131415161718192021[[#This Row],[Okvirna količina]]</f>
        <v>0</v>
      </c>
      <c r="T40" s="50">
        <f>+Sklop13456789101112131415161718192021[[#This Row],[Končna cena/enoto mere (EUR) z DDV]]*Sklop13456789101112131415161718192021[[#This Row],[Okvirna količina]]</f>
        <v>0</v>
      </c>
      <c r="U40" s="51"/>
    </row>
    <row r="41" spans="1:21" s="6" customFormat="1" ht="28.15" customHeight="1" x14ac:dyDescent="0.25">
      <c r="A41" s="33" t="s">
        <v>71</v>
      </c>
      <c r="B41" s="87" t="s">
        <v>101</v>
      </c>
      <c r="C41" s="140">
        <v>1</v>
      </c>
      <c r="D41" s="35" t="s">
        <v>104</v>
      </c>
      <c r="E41" s="79"/>
      <c r="F41" s="172">
        <v>100</v>
      </c>
      <c r="G41" s="37" t="s">
        <v>104</v>
      </c>
      <c r="H41"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100</v>
      </c>
      <c r="I41" s="81" t="str">
        <f>IF(Sklop13456789101112131415161718192021[[#This Row],[ZAHTEVANA SHEMA KAKOVOSTI]]&lt;&gt;"",Sklop13456789101112131415161718192021[[#This Row],[Preračunana masa/volumen/kos na enoto kg]],"")</f>
        <v/>
      </c>
      <c r="J41" s="46"/>
      <c r="K41" s="82"/>
      <c r="L41" s="82"/>
      <c r="M41" s="83"/>
      <c r="N41" s="48"/>
      <c r="O41" s="48"/>
      <c r="P41" s="49"/>
      <c r="Q41" s="50">
        <f>+Sklop13456789101112131415161718192021[[#This Row],[cena/enota brez DDV v EUR]]*Sklop13456789101112131415161718192021[[#This Row],[Stopnja DDV (%)]]</f>
        <v>0</v>
      </c>
      <c r="R41" s="50">
        <f>+Sklop13456789101112131415161718192021[[#This Row],[cena/enota brez DDV v EUR]]+Sklop13456789101112131415161718192021[[#This Row],[Davek (EUR)]]</f>
        <v>0</v>
      </c>
      <c r="S41" s="50">
        <f>+Sklop13456789101112131415161718192021[[#This Row],[cena/enota brez DDV v EUR]]*Sklop13456789101112131415161718192021[[#This Row],[Okvirna količina]]</f>
        <v>0</v>
      </c>
      <c r="T41" s="50">
        <f>+Sklop13456789101112131415161718192021[[#This Row],[Končna cena/enoto mere (EUR) z DDV]]*Sklop13456789101112131415161718192021[[#This Row],[Okvirna količina]]</f>
        <v>0</v>
      </c>
      <c r="U41" s="51"/>
    </row>
    <row r="42" spans="1:21" s="6" customFormat="1" ht="28.15" customHeight="1" x14ac:dyDescent="0.25">
      <c r="A42" s="33" t="s">
        <v>72</v>
      </c>
      <c r="B42" s="87" t="s">
        <v>102</v>
      </c>
      <c r="C42" s="140">
        <v>1</v>
      </c>
      <c r="D42" s="35" t="s">
        <v>104</v>
      </c>
      <c r="E42" s="79"/>
      <c r="F42" s="172">
        <v>190</v>
      </c>
      <c r="G42" s="37" t="s">
        <v>104</v>
      </c>
      <c r="H42"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190</v>
      </c>
      <c r="I42" s="81" t="str">
        <f>IF(Sklop13456789101112131415161718192021[[#This Row],[ZAHTEVANA SHEMA KAKOVOSTI]]&lt;&gt;"",Sklop13456789101112131415161718192021[[#This Row],[Preračunana masa/volumen/kos na enoto kg]],"")</f>
        <v/>
      </c>
      <c r="J42" s="46"/>
      <c r="K42" s="82"/>
      <c r="L42" s="82"/>
      <c r="M42" s="83"/>
      <c r="N42" s="48"/>
      <c r="O42" s="48"/>
      <c r="P42" s="49"/>
      <c r="Q42" s="50">
        <f>+Sklop13456789101112131415161718192021[[#This Row],[cena/enota brez DDV v EUR]]*Sklop13456789101112131415161718192021[[#This Row],[Stopnja DDV (%)]]</f>
        <v>0</v>
      </c>
      <c r="R42" s="50">
        <f>+Sklop13456789101112131415161718192021[[#This Row],[cena/enota brez DDV v EUR]]+Sklop13456789101112131415161718192021[[#This Row],[Davek (EUR)]]</f>
        <v>0</v>
      </c>
      <c r="S42" s="50">
        <f>+Sklop13456789101112131415161718192021[[#This Row],[cena/enota brez DDV v EUR]]*Sklop13456789101112131415161718192021[[#This Row],[Okvirna količina]]</f>
        <v>0</v>
      </c>
      <c r="T42" s="50">
        <f>+Sklop13456789101112131415161718192021[[#This Row],[Končna cena/enoto mere (EUR) z DDV]]*Sklop13456789101112131415161718192021[[#This Row],[Okvirna količina]]</f>
        <v>0</v>
      </c>
      <c r="U42" s="51"/>
    </row>
    <row r="43" spans="1:21" s="6" customFormat="1" ht="28.15" customHeight="1" x14ac:dyDescent="0.25">
      <c r="A43" s="33" t="s">
        <v>73</v>
      </c>
      <c r="B43" s="87" t="s">
        <v>117</v>
      </c>
      <c r="C43" s="140">
        <v>1</v>
      </c>
      <c r="D43" s="35" t="s">
        <v>104</v>
      </c>
      <c r="E43" s="79" t="s">
        <v>93</v>
      </c>
      <c r="F43" s="172">
        <v>130</v>
      </c>
      <c r="G43" s="37" t="s">
        <v>104</v>
      </c>
      <c r="H43"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130</v>
      </c>
      <c r="I43" s="81">
        <f>IF(Sklop13456789101112131415161718192021[[#This Row],[ZAHTEVANA SHEMA KAKOVOSTI]]&lt;&gt;"",Sklop13456789101112131415161718192021[[#This Row],[Preračunana masa/volumen/kos na enoto kg]],"")</f>
        <v>130</v>
      </c>
      <c r="J43" s="46"/>
      <c r="K43" s="82"/>
      <c r="L43" s="82"/>
      <c r="M43" s="83"/>
      <c r="N43" s="48"/>
      <c r="O43" s="48"/>
      <c r="P43" s="49"/>
      <c r="Q43" s="50">
        <f>+Sklop13456789101112131415161718192021[[#This Row],[cena/enota brez DDV v EUR]]*Sklop13456789101112131415161718192021[[#This Row],[Stopnja DDV (%)]]</f>
        <v>0</v>
      </c>
      <c r="R43" s="50">
        <f>+Sklop13456789101112131415161718192021[[#This Row],[cena/enota brez DDV v EUR]]+Sklop13456789101112131415161718192021[[#This Row],[Davek (EUR)]]</f>
        <v>0</v>
      </c>
      <c r="S43" s="50">
        <f>+Sklop13456789101112131415161718192021[[#This Row],[cena/enota brez DDV v EUR]]*Sklop13456789101112131415161718192021[[#This Row],[Okvirna količina]]</f>
        <v>0</v>
      </c>
      <c r="T43" s="50">
        <f>+Sklop13456789101112131415161718192021[[#This Row],[Končna cena/enoto mere (EUR) z DDV]]*Sklop13456789101112131415161718192021[[#This Row],[Okvirna količina]]</f>
        <v>0</v>
      </c>
      <c r="U43" s="236">
        <v>1</v>
      </c>
    </row>
    <row r="44" spans="1:21" s="6" customFormat="1" ht="28.15" customHeight="1" x14ac:dyDescent="0.25">
      <c r="A44" s="33" t="s">
        <v>82</v>
      </c>
      <c r="B44" s="87" t="s">
        <v>118</v>
      </c>
      <c r="C44" s="140">
        <v>1</v>
      </c>
      <c r="D44" s="35" t="s">
        <v>104</v>
      </c>
      <c r="E44" s="79" t="s">
        <v>93</v>
      </c>
      <c r="F44" s="172">
        <v>50</v>
      </c>
      <c r="G44" s="37" t="s">
        <v>104</v>
      </c>
      <c r="H44"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50</v>
      </c>
      <c r="I44" s="81">
        <f>IF(Sklop13456789101112131415161718192021[[#This Row],[ZAHTEVANA SHEMA KAKOVOSTI]]&lt;&gt;"",Sklop13456789101112131415161718192021[[#This Row],[Preračunana masa/volumen/kos na enoto kg]],"")</f>
        <v>50</v>
      </c>
      <c r="J44" s="46"/>
      <c r="K44" s="82"/>
      <c r="L44" s="82"/>
      <c r="M44" s="83"/>
      <c r="N44" s="48"/>
      <c r="O44" s="48"/>
      <c r="P44" s="49"/>
      <c r="Q44" s="50">
        <f>+Sklop13456789101112131415161718192021[[#This Row],[cena/enota brez DDV v EUR]]*Sklop13456789101112131415161718192021[[#This Row],[Stopnja DDV (%)]]</f>
        <v>0</v>
      </c>
      <c r="R44" s="50">
        <f>+Sklop13456789101112131415161718192021[[#This Row],[cena/enota brez DDV v EUR]]+Sklop13456789101112131415161718192021[[#This Row],[Davek (EUR)]]</f>
        <v>0</v>
      </c>
      <c r="S44" s="50">
        <f>+Sklop13456789101112131415161718192021[[#This Row],[cena/enota brez DDV v EUR]]*Sklop13456789101112131415161718192021[[#This Row],[Okvirna količina]]</f>
        <v>0</v>
      </c>
      <c r="T44" s="50">
        <f>+Sklop13456789101112131415161718192021[[#This Row],[Končna cena/enoto mere (EUR) z DDV]]*Sklop13456789101112131415161718192021[[#This Row],[Okvirna količina]]</f>
        <v>0</v>
      </c>
      <c r="U44" s="236">
        <v>1</v>
      </c>
    </row>
    <row r="45" spans="1:21" s="6" customFormat="1" ht="28.15" customHeight="1" x14ac:dyDescent="0.25">
      <c r="A45" s="33" t="s">
        <v>103</v>
      </c>
      <c r="B45" s="87" t="s">
        <v>80</v>
      </c>
      <c r="C45" s="140">
        <v>1</v>
      </c>
      <c r="D45" s="35" t="s">
        <v>104</v>
      </c>
      <c r="E45" s="79" t="s">
        <v>93</v>
      </c>
      <c r="F45" s="172">
        <v>10</v>
      </c>
      <c r="G45" s="37" t="s">
        <v>104</v>
      </c>
      <c r="H45"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v>
      </c>
      <c r="I45" s="81">
        <f>IF(Sklop13456789101112131415161718192021[[#This Row],[ZAHTEVANA SHEMA KAKOVOSTI]]&lt;&gt;"",Sklop13456789101112131415161718192021[[#This Row],[Preračunana masa/volumen/kos na enoto kg]],"")</f>
        <v>10</v>
      </c>
      <c r="J45" s="46"/>
      <c r="K45" s="82"/>
      <c r="L45" s="82"/>
      <c r="M45" s="83"/>
      <c r="N45" s="48"/>
      <c r="O45" s="48"/>
      <c r="P45" s="49"/>
      <c r="Q45" s="50">
        <f>+Sklop13456789101112131415161718192021[[#This Row],[cena/enota brez DDV v EUR]]*Sklop13456789101112131415161718192021[[#This Row],[Stopnja DDV (%)]]</f>
        <v>0</v>
      </c>
      <c r="R45" s="50">
        <f>+Sklop13456789101112131415161718192021[[#This Row],[cena/enota brez DDV v EUR]]+Sklop13456789101112131415161718192021[[#This Row],[Davek (EUR)]]</f>
        <v>0</v>
      </c>
      <c r="S45" s="50">
        <f>+Sklop13456789101112131415161718192021[[#This Row],[cena/enota brez DDV v EUR]]*Sklop13456789101112131415161718192021[[#This Row],[Okvirna količina]]</f>
        <v>0</v>
      </c>
      <c r="T45" s="50">
        <f>+Sklop13456789101112131415161718192021[[#This Row],[Končna cena/enoto mere (EUR) z DDV]]*Sklop13456789101112131415161718192021[[#This Row],[Okvirna količina]]</f>
        <v>0</v>
      </c>
      <c r="U45" s="236">
        <v>1</v>
      </c>
    </row>
    <row r="46" spans="1:21" x14ac:dyDescent="0.25">
      <c r="A46" s="52" t="s">
        <v>50</v>
      </c>
      <c r="B46" s="53"/>
      <c r="C46" s="54"/>
      <c r="D46" s="54"/>
      <c r="E46" s="55"/>
      <c r="F46" s="55"/>
      <c r="G46" s="56"/>
      <c r="H46" s="57">
        <f>SUBTOTAL(109,Sklop13456789101112131415161718192021[Preračunana masa/volumen/kos na enoto kg])</f>
        <v>3581</v>
      </c>
      <c r="I46" s="57">
        <f>SUBTOTAL(109,Sklop13456789101112131415161718192021[Živila iz shem kakovosti (kg)])</f>
        <v>985</v>
      </c>
      <c r="J46" s="58"/>
      <c r="K46" s="59"/>
      <c r="L46" s="59"/>
      <c r="M46" s="60"/>
      <c r="N46" s="61"/>
      <c r="O46" s="61"/>
      <c r="P46" s="61"/>
      <c r="Q46" s="62"/>
      <c r="R46" s="63"/>
      <c r="S46" s="62">
        <f>SUBTOTAL(109,Sklop13456789101112131415161718192021[Vrednost za okvirno količino (EUR) brez DDV])</f>
        <v>1200</v>
      </c>
      <c r="T46" s="62">
        <f>SUBTOTAL(109,Sklop13456789101112131415161718192021[Vrednost za okvirno količino (EUR) z DDV])</f>
        <v>1464</v>
      </c>
      <c r="U46" s="64">
        <f>SUBTOTAL(103,Sklop13456789101112131415161718192021[Shema kakovosti
(nacionalne, evropske)
])</f>
        <v>10</v>
      </c>
    </row>
    <row r="47" spans="1:21" x14ac:dyDescent="0.25">
      <c r="A47" s="65" t="s">
        <v>51</v>
      </c>
      <c r="B47" s="66"/>
      <c r="C47" s="67"/>
      <c r="D47" s="67"/>
      <c r="E47" s="68"/>
      <c r="Q47" s="65"/>
      <c r="R47" s="65"/>
      <c r="S47" s="65"/>
      <c r="T47" s="65"/>
    </row>
    <row r="48" spans="1:21" s="88" customFormat="1" ht="36" customHeight="1" x14ac:dyDescent="0.25">
      <c r="A48" s="215" t="s">
        <v>83</v>
      </c>
      <c r="B48" s="215"/>
      <c r="C48" s="215"/>
      <c r="D48" s="215"/>
      <c r="E48" s="215"/>
      <c r="F48" s="215"/>
      <c r="G48" s="215"/>
      <c r="H48" s="216"/>
      <c r="I48" s="216"/>
      <c r="J48" s="216"/>
      <c r="K48" s="91"/>
      <c r="L48" s="92"/>
      <c r="M48" s="92"/>
      <c r="N48" s="92"/>
      <c r="O48" s="92"/>
      <c r="P48" s="93"/>
      <c r="Q48" s="94"/>
      <c r="R48" s="94"/>
      <c r="S48" s="94"/>
      <c r="T48" s="94"/>
      <c r="U48" s="94"/>
    </row>
    <row r="49" spans="1:21" s="88" customFormat="1" x14ac:dyDescent="0.25">
      <c r="A49" s="95" t="s">
        <v>84</v>
      </c>
      <c r="B49" s="95"/>
      <c r="C49" s="95"/>
      <c r="D49" s="95"/>
      <c r="E49" s="95"/>
      <c r="F49" s="95"/>
      <c r="G49" s="95"/>
      <c r="H49" s="96"/>
      <c r="I49" s="96"/>
      <c r="J49" s="96"/>
      <c r="K49" s="91"/>
      <c r="L49" s="92"/>
      <c r="M49" s="92"/>
      <c r="N49" s="92"/>
      <c r="O49" s="92"/>
      <c r="P49" s="93"/>
      <c r="Q49" s="94"/>
      <c r="R49" s="94"/>
      <c r="S49" s="94"/>
      <c r="T49" s="94"/>
      <c r="U49" s="94"/>
    </row>
    <row r="50" spans="1:21" s="88" customFormat="1" ht="15" customHeight="1" x14ac:dyDescent="0.25">
      <c r="A50" s="95" t="s">
        <v>85</v>
      </c>
      <c r="B50" s="95"/>
      <c r="C50" s="95"/>
      <c r="D50" s="95"/>
      <c r="E50" s="95"/>
      <c r="F50" s="95"/>
      <c r="G50" s="95"/>
      <c r="H50" s="96"/>
      <c r="I50" s="96"/>
      <c r="J50" s="96"/>
      <c r="K50" s="91"/>
      <c r="L50" s="92"/>
      <c r="M50" s="92"/>
      <c r="N50" s="92"/>
      <c r="O50" s="92"/>
      <c r="P50" s="93"/>
      <c r="Q50" s="94"/>
      <c r="R50" s="94"/>
      <c r="S50" s="94"/>
      <c r="T50" s="94"/>
      <c r="U50" s="94"/>
    </row>
    <row r="51" spans="1:21" s="88" customFormat="1" ht="15" customHeight="1" x14ac:dyDescent="0.25">
      <c r="A51" s="95" t="s">
        <v>86</v>
      </c>
      <c r="B51" s="95"/>
      <c r="C51" s="95"/>
      <c r="D51" s="95"/>
      <c r="E51" s="95"/>
      <c r="F51" s="95"/>
      <c r="G51" s="95"/>
      <c r="H51" s="96"/>
      <c r="I51" s="96"/>
      <c r="J51" s="96"/>
      <c r="K51" s="91"/>
      <c r="L51" s="92"/>
      <c r="M51" s="92"/>
      <c r="N51" s="92"/>
      <c r="O51" s="92"/>
      <c r="P51" s="93"/>
      <c r="Q51" s="94"/>
      <c r="R51" s="94"/>
      <c r="S51" s="94"/>
      <c r="T51" s="94"/>
      <c r="U51" s="94"/>
    </row>
    <row r="52" spans="1:21" s="88" customFormat="1" ht="15" customHeight="1" x14ac:dyDescent="0.25">
      <c r="A52" s="95" t="s">
        <v>87</v>
      </c>
      <c r="B52" s="95"/>
      <c r="C52" s="95"/>
      <c r="D52" s="95"/>
      <c r="E52" s="95"/>
      <c r="F52" s="95"/>
      <c r="G52" s="95"/>
      <c r="H52" s="96"/>
      <c r="I52" s="96"/>
      <c r="J52" s="96"/>
      <c r="K52" s="91"/>
      <c r="L52" s="92"/>
      <c r="M52" s="92"/>
      <c r="N52" s="92"/>
      <c r="O52" s="92"/>
      <c r="P52" s="93"/>
      <c r="Q52" s="94"/>
      <c r="R52" s="94"/>
      <c r="S52" s="94"/>
      <c r="T52" s="94"/>
      <c r="U52" s="94"/>
    </row>
    <row r="53" spans="1:21" s="88" customFormat="1" ht="15" customHeight="1" x14ac:dyDescent="0.25">
      <c r="A53" s="95" t="s">
        <v>88</v>
      </c>
      <c r="B53" s="95"/>
      <c r="C53" s="95"/>
      <c r="D53" s="95"/>
      <c r="E53" s="95"/>
      <c r="F53" s="95"/>
      <c r="G53" s="95"/>
      <c r="H53" s="96"/>
      <c r="I53" s="96"/>
      <c r="J53" s="96"/>
      <c r="K53" s="91"/>
      <c r="L53" s="92"/>
      <c r="M53" s="92"/>
      <c r="N53" s="92"/>
      <c r="O53" s="92"/>
      <c r="P53" s="93"/>
      <c r="Q53" s="94"/>
      <c r="R53" s="94"/>
      <c r="S53" s="94"/>
      <c r="T53" s="94"/>
      <c r="U53" s="94"/>
    </row>
    <row r="54" spans="1:21" s="89" customFormat="1" ht="15" customHeight="1" x14ac:dyDescent="0.25">
      <c r="A54" s="97" t="s">
        <v>89</v>
      </c>
      <c r="B54" s="97"/>
      <c r="C54" s="97"/>
      <c r="D54" s="97"/>
      <c r="E54" s="97"/>
      <c r="F54" s="97"/>
      <c r="G54" s="97"/>
      <c r="H54" s="98"/>
      <c r="I54" s="98"/>
      <c r="J54" s="98"/>
      <c r="K54" s="99"/>
      <c r="L54" s="100"/>
      <c r="M54" s="100"/>
      <c r="N54" s="100"/>
      <c r="O54" s="100"/>
      <c r="P54" s="101"/>
      <c r="Q54" s="102"/>
      <c r="R54" s="102"/>
      <c r="S54" s="102"/>
      <c r="T54" s="102"/>
      <c r="U54" s="102"/>
    </row>
    <row r="55" spans="1:21" s="88" customFormat="1" ht="15" customHeight="1" x14ac:dyDescent="0.25">
      <c r="A55" s="95" t="s">
        <v>90</v>
      </c>
      <c r="B55" s="95"/>
      <c r="C55" s="95"/>
      <c r="D55" s="95"/>
      <c r="E55" s="95"/>
      <c r="F55" s="95"/>
      <c r="G55" s="95"/>
      <c r="H55" s="96"/>
      <c r="I55" s="96"/>
      <c r="J55" s="96"/>
      <c r="K55" s="91"/>
      <c r="L55" s="92"/>
      <c r="M55" s="92"/>
      <c r="N55" s="92"/>
      <c r="O55" s="92"/>
      <c r="P55" s="93"/>
      <c r="Q55" s="94"/>
      <c r="R55" s="94"/>
      <c r="S55" s="94"/>
      <c r="T55" s="94"/>
      <c r="U55" s="94"/>
    </row>
    <row r="56" spans="1:21" s="88" customFormat="1" ht="15" customHeight="1" x14ac:dyDescent="0.25">
      <c r="A56" s="95" t="s">
        <v>91</v>
      </c>
      <c r="B56" s="95"/>
      <c r="C56" s="95"/>
      <c r="D56" s="95"/>
      <c r="E56" s="95"/>
      <c r="F56" s="95"/>
      <c r="G56" s="95"/>
      <c r="H56" s="96"/>
      <c r="I56" s="96"/>
      <c r="J56" s="96"/>
      <c r="K56" s="91"/>
      <c r="L56" s="92"/>
      <c r="M56" s="92"/>
      <c r="N56" s="92"/>
      <c r="O56" s="92"/>
      <c r="P56" s="93"/>
      <c r="Q56" s="94"/>
      <c r="R56" s="94"/>
      <c r="S56" s="94"/>
      <c r="T56" s="94"/>
      <c r="U56" s="94"/>
    </row>
    <row r="57" spans="1:21" s="88" customFormat="1" ht="15" customHeight="1" x14ac:dyDescent="0.25">
      <c r="A57" s="95" t="s">
        <v>92</v>
      </c>
      <c r="B57" s="95"/>
      <c r="C57" s="95"/>
      <c r="D57" s="95"/>
      <c r="E57" s="95"/>
      <c r="F57" s="95"/>
      <c r="G57" s="95"/>
      <c r="H57" s="96"/>
      <c r="I57" s="96"/>
      <c r="J57" s="96"/>
      <c r="K57" s="91"/>
      <c r="L57" s="92"/>
      <c r="M57" s="92"/>
      <c r="N57" s="92"/>
      <c r="O57" s="92"/>
      <c r="P57" s="93"/>
      <c r="Q57" s="94"/>
      <c r="R57" s="94"/>
      <c r="S57" s="94"/>
      <c r="T57" s="94"/>
      <c r="U57" s="94"/>
    </row>
    <row r="58" spans="1:21" x14ac:dyDescent="0.25">
      <c r="A58" s="69" t="s">
        <v>52</v>
      </c>
      <c r="F58" s="71"/>
      <c r="G58" s="14"/>
      <c r="H58" s="72"/>
      <c r="I58" s="72"/>
      <c r="J58" s="72"/>
      <c r="K58" s="72"/>
      <c r="L58" s="73"/>
      <c r="M58" s="73"/>
      <c r="N58" s="72"/>
      <c r="O58" s="72"/>
      <c r="P58" s="72"/>
      <c r="Q58" s="72"/>
      <c r="R58" s="72"/>
    </row>
    <row r="59" spans="1:21" x14ac:dyDescent="0.25">
      <c r="A59" s="74" t="s">
        <v>53</v>
      </c>
      <c r="F59" s="71"/>
      <c r="G59" s="14"/>
      <c r="H59" s="72"/>
      <c r="I59" s="72"/>
      <c r="J59" s="72"/>
      <c r="K59" s="72"/>
      <c r="L59" s="73"/>
      <c r="M59" s="73"/>
      <c r="N59" s="72"/>
      <c r="O59" s="72"/>
      <c r="P59" s="72"/>
      <c r="Q59" s="72"/>
      <c r="R59" s="72"/>
    </row>
    <row r="60" spans="1:21" x14ac:dyDescent="0.25">
      <c r="A60" s="204" t="s">
        <v>54</v>
      </c>
      <c r="B60" s="204"/>
      <c r="C60" s="204"/>
      <c r="D60" s="204"/>
      <c r="E60" s="204"/>
      <c r="F60" s="204"/>
      <c r="G60" s="204"/>
      <c r="H60" s="204"/>
      <c r="I60" s="204"/>
      <c r="J60" s="204"/>
      <c r="K60" s="204"/>
      <c r="L60" s="204"/>
      <c r="N60" s="72"/>
      <c r="O60" s="72"/>
      <c r="P60" s="72"/>
      <c r="Q60" s="72"/>
      <c r="R60" s="72"/>
    </row>
    <row r="61" spans="1:21" x14ac:dyDescent="0.25">
      <c r="A61" s="201"/>
      <c r="B61" s="201"/>
      <c r="C61" s="201"/>
      <c r="D61" s="201"/>
      <c r="E61" s="201"/>
      <c r="F61" s="201"/>
      <c r="G61" s="201"/>
      <c r="H61" s="201"/>
      <c r="I61" s="201"/>
      <c r="J61" s="201"/>
      <c r="K61" s="201"/>
      <c r="L61" s="201"/>
      <c r="N61" s="72"/>
      <c r="O61" s="72"/>
      <c r="P61" s="72"/>
      <c r="Q61" s="72"/>
      <c r="R61" s="72"/>
    </row>
    <row r="62" spans="1:21" x14ac:dyDescent="0.25">
      <c r="A62" s="228" t="s">
        <v>666</v>
      </c>
      <c r="B62" s="229"/>
      <c r="C62" s="229"/>
      <c r="D62" s="229"/>
      <c r="E62" s="229"/>
      <c r="F62" s="229"/>
      <c r="G62" s="229"/>
      <c r="H62" s="229"/>
      <c r="I62" s="229"/>
      <c r="J62" s="229"/>
      <c r="K62" s="229"/>
      <c r="L62" s="229"/>
      <c r="M62" s="229"/>
      <c r="N62" s="229"/>
      <c r="O62" s="229"/>
      <c r="P62" s="72"/>
      <c r="Q62" s="72"/>
      <c r="R62" s="72"/>
    </row>
    <row r="63" spans="1:21" ht="32.25" customHeight="1" x14ac:dyDescent="0.25">
      <c r="A63" s="230" t="s">
        <v>667</v>
      </c>
      <c r="B63" s="231"/>
      <c r="C63" s="231"/>
      <c r="D63" s="231"/>
      <c r="E63" s="231"/>
      <c r="F63" s="231"/>
      <c r="G63" s="231"/>
      <c r="H63" s="231"/>
      <c r="I63" s="231"/>
      <c r="J63" s="231"/>
      <c r="K63" s="232"/>
      <c r="L63" s="171"/>
      <c r="M63" s="171"/>
      <c r="N63" s="171"/>
      <c r="O63" s="171"/>
      <c r="P63" s="72"/>
      <c r="Q63" s="72"/>
      <c r="R63" s="72"/>
    </row>
    <row r="64" spans="1:21" x14ac:dyDescent="0.25">
      <c r="A64" s="230" t="s">
        <v>668</v>
      </c>
      <c r="B64" s="230"/>
      <c r="C64" s="230"/>
      <c r="D64" s="230"/>
      <c r="E64" s="230"/>
      <c r="F64" s="230"/>
      <c r="G64" s="230"/>
      <c r="H64" s="230"/>
      <c r="I64" s="230"/>
      <c r="J64" s="230"/>
      <c r="K64" s="232"/>
      <c r="L64" s="171"/>
      <c r="M64" s="171"/>
      <c r="N64" s="171"/>
      <c r="O64" s="171"/>
      <c r="P64" s="72"/>
      <c r="Q64" s="72"/>
      <c r="R64" s="72"/>
    </row>
    <row r="65" spans="1:22" x14ac:dyDescent="0.25">
      <c r="A65" s="233" t="s">
        <v>669</v>
      </c>
      <c r="B65" s="233"/>
      <c r="C65" s="233"/>
      <c r="D65" s="233"/>
      <c r="E65" s="233"/>
      <c r="F65" s="233"/>
      <c r="G65" s="233"/>
      <c r="H65" s="233"/>
      <c r="I65" s="233"/>
      <c r="J65" s="233"/>
      <c r="K65" s="232"/>
      <c r="L65" s="171"/>
      <c r="M65" s="171"/>
      <c r="N65" s="171"/>
      <c r="O65" s="171"/>
      <c r="P65" s="72"/>
      <c r="Q65" s="72"/>
      <c r="R65" s="72"/>
    </row>
    <row r="66" spans="1:22" x14ac:dyDescent="0.25">
      <c r="A66" s="233" t="s">
        <v>672</v>
      </c>
      <c r="B66" s="233"/>
      <c r="C66" s="233"/>
      <c r="D66" s="233"/>
      <c r="E66" s="233"/>
      <c r="F66" s="233"/>
      <c r="G66" s="233"/>
      <c r="H66" s="233"/>
      <c r="I66" s="233"/>
      <c r="J66" s="233"/>
      <c r="K66" s="232"/>
      <c r="L66" s="171"/>
      <c r="M66" s="171"/>
      <c r="N66" s="171"/>
      <c r="O66" s="171"/>
      <c r="P66" s="72"/>
      <c r="Q66" s="72"/>
      <c r="R66" s="72"/>
    </row>
    <row r="67" spans="1:22" s="2" customFormat="1" ht="43.5" customHeight="1" x14ac:dyDescent="0.25">
      <c r="A67" s="234" t="s">
        <v>670</v>
      </c>
      <c r="B67" s="234"/>
      <c r="C67" s="234"/>
      <c r="D67" s="234"/>
      <c r="E67" s="234"/>
      <c r="F67" s="234"/>
      <c r="G67" s="234"/>
      <c r="H67" s="234"/>
      <c r="I67" s="234"/>
      <c r="J67" s="234"/>
      <c r="K67" s="232"/>
      <c r="L67" s="171"/>
      <c r="M67" s="171"/>
      <c r="N67" s="171"/>
      <c r="O67" s="171"/>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x14ac:dyDescent="0.25">
      <c r="B272" s="66"/>
      <c r="C272" s="67"/>
      <c r="D272" s="67"/>
      <c r="E272" s="68"/>
    </row>
    <row r="273" spans="1:22" x14ac:dyDescent="0.25">
      <c r="B273" s="66"/>
      <c r="C273" s="67"/>
      <c r="D273" s="67"/>
      <c r="E273" s="68"/>
    </row>
    <row r="274" spans="1:22" s="11" customFormat="1" x14ac:dyDescent="0.25">
      <c r="A274" s="7"/>
      <c r="B274" s="66"/>
      <c r="C274" s="67"/>
      <c r="D274" s="67"/>
      <c r="E274" s="68"/>
      <c r="G274" s="12"/>
      <c r="H274" s="13"/>
      <c r="I274" s="13"/>
      <c r="J274" s="13"/>
      <c r="K274" s="13"/>
      <c r="L274" s="7"/>
      <c r="M274" s="7"/>
      <c r="N274" s="7"/>
      <c r="O274" s="7"/>
      <c r="P274" s="7"/>
      <c r="Q274" s="7"/>
      <c r="R274" s="7"/>
      <c r="S274" s="7"/>
      <c r="T274" s="7"/>
      <c r="U274" s="14"/>
      <c r="V274" s="1"/>
    </row>
    <row r="275" spans="1:22" s="11" customFormat="1" x14ac:dyDescent="0.25">
      <c r="A275" s="7"/>
      <c r="B275" s="66"/>
      <c r="C275" s="67"/>
      <c r="D275" s="67"/>
      <c r="E275" s="68"/>
      <c r="G275" s="12"/>
      <c r="H275" s="13"/>
      <c r="I275" s="13"/>
      <c r="J275" s="13"/>
      <c r="K275" s="13"/>
      <c r="L275" s="7"/>
      <c r="M275" s="7"/>
      <c r="N275" s="7"/>
      <c r="O275" s="7"/>
      <c r="P275" s="7"/>
      <c r="Q275" s="7"/>
      <c r="R275" s="7"/>
      <c r="S275" s="7"/>
      <c r="T275" s="7"/>
      <c r="U275" s="14"/>
      <c r="V275" s="1"/>
    </row>
    <row r="276" spans="1:22" s="11" customFormat="1" x14ac:dyDescent="0.25">
      <c r="A276" s="7"/>
      <c r="B276" s="66"/>
      <c r="C276" s="67"/>
      <c r="D276" s="67"/>
      <c r="E276" s="68"/>
      <c r="G276" s="12"/>
      <c r="H276" s="13"/>
      <c r="I276" s="13"/>
      <c r="J276" s="13"/>
      <c r="K276" s="13"/>
      <c r="L276" s="7"/>
      <c r="M276" s="7"/>
      <c r="N276" s="7"/>
      <c r="O276" s="7"/>
      <c r="P276" s="7"/>
      <c r="Q276" s="7"/>
      <c r="R276" s="7"/>
      <c r="S276" s="7"/>
      <c r="T276" s="7"/>
      <c r="U276" s="14"/>
      <c r="V276" s="1"/>
    </row>
    <row r="277" spans="1:22" s="11" customFormat="1" x14ac:dyDescent="0.25">
      <c r="A277" s="7"/>
      <c r="B277" s="66"/>
      <c r="C277" s="67"/>
      <c r="D277" s="67"/>
      <c r="E277" s="68"/>
      <c r="G277" s="12"/>
      <c r="H277" s="13"/>
      <c r="I277" s="13"/>
      <c r="J277" s="13"/>
      <c r="K277" s="13"/>
      <c r="L277" s="7"/>
      <c r="M277" s="7"/>
      <c r="N277" s="7"/>
      <c r="O277" s="7"/>
      <c r="P277" s="7"/>
      <c r="Q277" s="7"/>
      <c r="R277" s="7"/>
      <c r="S277" s="7"/>
      <c r="T277" s="7"/>
      <c r="U277" s="14"/>
      <c r="V277" s="1"/>
    </row>
    <row r="278" spans="1:22" s="11" customFormat="1" x14ac:dyDescent="0.25">
      <c r="A278" s="7"/>
      <c r="B278" s="66"/>
      <c r="C278" s="67"/>
      <c r="D278" s="67"/>
      <c r="E278" s="68"/>
      <c r="G278" s="12"/>
      <c r="H278" s="13"/>
      <c r="I278" s="13"/>
      <c r="J278" s="13"/>
      <c r="K278" s="13"/>
      <c r="L278" s="7"/>
      <c r="M278" s="7"/>
      <c r="N278" s="7"/>
      <c r="O278" s="7"/>
      <c r="P278" s="7"/>
      <c r="Q278" s="7"/>
      <c r="R278" s="7"/>
      <c r="S278" s="7"/>
      <c r="T278" s="7"/>
      <c r="U278" s="14"/>
      <c r="V278" s="1"/>
    </row>
    <row r="279" spans="1:22" s="11" customFormat="1" x14ac:dyDescent="0.25">
      <c r="A279" s="7"/>
      <c r="B279" s="66"/>
      <c r="C279" s="67"/>
      <c r="D279" s="67"/>
      <c r="E279" s="68"/>
      <c r="G279" s="12"/>
      <c r="H279" s="13"/>
      <c r="I279" s="13"/>
      <c r="J279" s="13"/>
      <c r="K279" s="13"/>
      <c r="L279" s="7"/>
      <c r="M279" s="7"/>
      <c r="N279" s="7"/>
      <c r="O279" s="7"/>
      <c r="P279" s="7"/>
      <c r="Q279" s="7"/>
      <c r="R279" s="7"/>
      <c r="S279" s="7"/>
      <c r="T279" s="7"/>
      <c r="U279" s="14"/>
      <c r="V279" s="1"/>
    </row>
    <row r="280" spans="1:22" s="11" customFormat="1" x14ac:dyDescent="0.25">
      <c r="A280" s="7"/>
      <c r="B280" s="66"/>
      <c r="C280" s="67"/>
      <c r="D280" s="67"/>
      <c r="E280" s="68"/>
      <c r="G280" s="12"/>
      <c r="H280" s="13"/>
      <c r="I280" s="13"/>
      <c r="J280" s="13"/>
      <c r="K280" s="13"/>
      <c r="L280" s="7"/>
      <c r="M280" s="7"/>
      <c r="N280" s="7"/>
      <c r="O280" s="7"/>
      <c r="P280" s="7"/>
      <c r="Q280" s="7"/>
      <c r="R280" s="7"/>
      <c r="S280" s="7"/>
      <c r="T280" s="7"/>
      <c r="U280" s="14"/>
      <c r="V280" s="1"/>
    </row>
    <row r="281" spans="1:22" s="11" customFormat="1" x14ac:dyDescent="0.25">
      <c r="A281" s="7"/>
      <c r="B281" s="66"/>
      <c r="C281" s="67"/>
      <c r="D281" s="67"/>
      <c r="E281" s="68"/>
      <c r="G281" s="12"/>
      <c r="H281" s="13"/>
      <c r="I281" s="13"/>
      <c r="J281" s="13"/>
      <c r="K281" s="13"/>
      <c r="L281" s="7"/>
      <c r="M281" s="7"/>
      <c r="N281" s="7"/>
      <c r="O281" s="7"/>
      <c r="P281" s="7"/>
      <c r="Q281" s="7"/>
      <c r="R281" s="7"/>
      <c r="S281" s="7"/>
      <c r="T281" s="7"/>
      <c r="U281" s="14"/>
      <c r="V281" s="1"/>
    </row>
    <row r="282" spans="1:22" s="11" customFormat="1" x14ac:dyDescent="0.25">
      <c r="A282" s="7"/>
      <c r="B282" s="66"/>
      <c r="C282" s="67"/>
      <c r="D282" s="67"/>
      <c r="E282" s="68"/>
      <c r="G282" s="12"/>
      <c r="H282" s="13"/>
      <c r="I282" s="13"/>
      <c r="J282" s="13"/>
      <c r="K282" s="13"/>
      <c r="L282" s="7"/>
      <c r="M282" s="7"/>
      <c r="N282" s="7"/>
      <c r="O282" s="7"/>
      <c r="P282" s="7"/>
      <c r="Q282" s="7"/>
      <c r="R282" s="7"/>
      <c r="S282" s="7"/>
      <c r="T282" s="7"/>
      <c r="U282" s="14"/>
      <c r="V282" s="1"/>
    </row>
  </sheetData>
  <protectedRanges>
    <protectedRange sqref="J67:P1048576 J1:P66 U1:U1048576" name="Obseg1"/>
  </protectedRanges>
  <mergeCells count="14">
    <mergeCell ref="A67:J67"/>
    <mergeCell ref="A62:O62"/>
    <mergeCell ref="A63:J63"/>
    <mergeCell ref="A64:J64"/>
    <mergeCell ref="B11:E11"/>
    <mergeCell ref="B12:F12"/>
    <mergeCell ref="A60:L60"/>
    <mergeCell ref="C2:J2"/>
    <mergeCell ref="C3:J3"/>
    <mergeCell ref="C6:J6"/>
    <mergeCell ref="C7:J7"/>
    <mergeCell ref="I9:J9"/>
    <mergeCell ref="B10:D10"/>
    <mergeCell ref="A48:J48"/>
  </mergeCells>
  <pageMargins left="0.7" right="0.7" top="0.75" bottom="0.75" header="0.3" footer="0.3"/>
  <pageSetup paperSize="9" scale="54" fitToHeight="0" orientation="landscape" horizontalDpi="0"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6"/>
  <sheetViews>
    <sheetView view="pageBreakPreview" zoomScaleNormal="100" zoomScaleSheetLayoutView="100" workbookViewId="0">
      <selection activeCell="A49" sqref="A49:XFD49"/>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6" customHeight="1" x14ac:dyDescent="0.25">
      <c r="A10" s="19"/>
      <c r="B10" s="214" t="s">
        <v>119</v>
      </c>
      <c r="C10" s="214"/>
      <c r="D10" s="214"/>
      <c r="E10" s="214"/>
      <c r="F10" s="23"/>
      <c r="G10" s="24"/>
      <c r="H10" s="25"/>
      <c r="I10" s="25"/>
      <c r="J10" s="25"/>
      <c r="K10" s="25"/>
      <c r="L10" s="19"/>
      <c r="M10" s="19"/>
      <c r="N10" s="19"/>
      <c r="O10" s="19"/>
      <c r="P10" s="19"/>
      <c r="Q10" s="19"/>
      <c r="R10" s="19"/>
      <c r="S10" s="19"/>
      <c r="T10" s="19"/>
      <c r="U10" s="18"/>
    </row>
    <row r="11" spans="1:21" s="3" customFormat="1" ht="15" x14ac:dyDescent="0.25">
      <c r="A11" s="19"/>
      <c r="B11" s="202" t="s">
        <v>172</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105" t="s">
        <v>34</v>
      </c>
      <c r="B15" s="133" t="s">
        <v>120</v>
      </c>
      <c r="C15" s="106">
        <v>1</v>
      </c>
      <c r="D15" s="106" t="s">
        <v>104</v>
      </c>
      <c r="E15" s="138" t="s">
        <v>93</v>
      </c>
      <c r="F15" s="107">
        <v>70</v>
      </c>
      <c r="G15" s="138" t="s">
        <v>104</v>
      </c>
      <c r="H15"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70</v>
      </c>
      <c r="I15" s="108">
        <f>IF(Sklop134567891011121314151617181920[[#This Row],[ZAHTEVANA SHEMA KAKOVOSTI]]&lt;&gt;"",Sklop134567891011121314151617181920[[#This Row],[Preračunana masa/volumen/kos na enoto kg]],"")</f>
        <v>70</v>
      </c>
      <c r="J15" s="111"/>
      <c r="K15" s="112"/>
      <c r="L15" s="112"/>
      <c r="M15" s="109"/>
      <c r="N15" s="113"/>
      <c r="O15" s="110"/>
      <c r="P15" s="114"/>
      <c r="Q15" s="115">
        <f>+Sklop134567891011121314151617181920[[#This Row],[cena/enota brez DDV v EUR]]*Sklop134567891011121314151617181920[[#This Row],[Stopnja DDV (%)]]</f>
        <v>0</v>
      </c>
      <c r="R15" s="115">
        <f>+Sklop134567891011121314151617181920[[#This Row],[cena/enota brez DDV v EUR]]+Sklop134567891011121314151617181920[[#This Row],[Davek (EUR)]]</f>
        <v>0</v>
      </c>
      <c r="S15" s="115">
        <f>+Sklop134567891011121314151617181920[[#This Row],[cena/enota brez DDV v EUR]]*Sklop134567891011121314151617181920[[#This Row],[Okvirna količina]]</f>
        <v>0</v>
      </c>
      <c r="T15" s="115">
        <f>+Sklop134567891011121314151617181920[[#This Row],[Končna cena/enoto mere (EUR) z DDV]]*Sklop134567891011121314151617181920[[#This Row],[Okvirna količina]]</f>
        <v>0</v>
      </c>
      <c r="U15" s="237">
        <v>1</v>
      </c>
    </row>
    <row r="16" spans="1:21" s="6" customFormat="1" ht="28.15" customHeight="1" x14ac:dyDescent="0.25">
      <c r="A16" s="105" t="s">
        <v>35</v>
      </c>
      <c r="B16" s="133" t="s">
        <v>344</v>
      </c>
      <c r="C16" s="106">
        <v>1</v>
      </c>
      <c r="D16" s="106" t="s">
        <v>104</v>
      </c>
      <c r="E16" s="138" t="s">
        <v>93</v>
      </c>
      <c r="F16" s="107">
        <v>150</v>
      </c>
      <c r="G16" s="138" t="s">
        <v>104</v>
      </c>
      <c r="H16"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150</v>
      </c>
      <c r="I16" s="108">
        <f>IF(Sklop134567891011121314151617181920[[#This Row],[ZAHTEVANA SHEMA KAKOVOSTI]]&lt;&gt;"",Sklop134567891011121314151617181920[[#This Row],[Preračunana masa/volumen/kos na enoto kg]],"")</f>
        <v>150</v>
      </c>
      <c r="J16" s="111"/>
      <c r="K16" s="112"/>
      <c r="L16" s="112"/>
      <c r="M16" s="109"/>
      <c r="N16" s="113"/>
      <c r="O16" s="110"/>
      <c r="P16" s="114"/>
      <c r="Q16" s="115">
        <f>+Sklop134567891011121314151617181920[[#This Row],[cena/enota brez DDV v EUR]]*Sklop134567891011121314151617181920[[#This Row],[Stopnja DDV (%)]]</f>
        <v>0</v>
      </c>
      <c r="R16" s="115">
        <f>+Sklop134567891011121314151617181920[[#This Row],[cena/enota brez DDV v EUR]]+Sklop134567891011121314151617181920[[#This Row],[Davek (EUR)]]</f>
        <v>0</v>
      </c>
      <c r="S16" s="115">
        <f>+Sklop134567891011121314151617181920[[#This Row],[cena/enota brez DDV v EUR]]*Sklop134567891011121314151617181920[[#This Row],[Okvirna količina]]</f>
        <v>0</v>
      </c>
      <c r="T16" s="115">
        <f>+Sklop134567891011121314151617181920[[#This Row],[Končna cena/enoto mere (EUR) z DDV]]*Sklop134567891011121314151617181920[[#This Row],[Okvirna količina]]</f>
        <v>0</v>
      </c>
      <c r="U16" s="237">
        <v>1</v>
      </c>
    </row>
    <row r="17" spans="1:21" s="6" customFormat="1" ht="28.15" customHeight="1" x14ac:dyDescent="0.25">
      <c r="A17" s="105" t="s">
        <v>36</v>
      </c>
      <c r="B17" s="133" t="s">
        <v>345</v>
      </c>
      <c r="C17" s="106">
        <v>1</v>
      </c>
      <c r="D17" s="106" t="s">
        <v>104</v>
      </c>
      <c r="E17" s="138" t="s">
        <v>93</v>
      </c>
      <c r="F17" s="107">
        <v>50</v>
      </c>
      <c r="G17" s="138" t="s">
        <v>104</v>
      </c>
      <c r="H17"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17" s="108">
        <f>IF(Sklop134567891011121314151617181920[[#This Row],[ZAHTEVANA SHEMA KAKOVOSTI]]&lt;&gt;"",Sklop134567891011121314151617181920[[#This Row],[Preračunana masa/volumen/kos na enoto kg]],"")</f>
        <v>50</v>
      </c>
      <c r="J17" s="111"/>
      <c r="K17" s="112"/>
      <c r="L17" s="112"/>
      <c r="M17" s="109"/>
      <c r="N17" s="113"/>
      <c r="O17" s="110"/>
      <c r="P17" s="114"/>
      <c r="Q17" s="115">
        <f>+Sklop134567891011121314151617181920[[#This Row],[cena/enota brez DDV v EUR]]*Sklop134567891011121314151617181920[[#This Row],[Stopnja DDV (%)]]</f>
        <v>0</v>
      </c>
      <c r="R17" s="115">
        <f>+Sklop134567891011121314151617181920[[#This Row],[cena/enota brez DDV v EUR]]+Sklop134567891011121314151617181920[[#This Row],[Davek (EUR)]]</f>
        <v>0</v>
      </c>
      <c r="S17" s="115">
        <f>+Sklop134567891011121314151617181920[[#This Row],[cena/enota brez DDV v EUR]]*Sklop134567891011121314151617181920[[#This Row],[Okvirna količina]]</f>
        <v>0</v>
      </c>
      <c r="T17" s="115">
        <f>+Sklop134567891011121314151617181920[[#This Row],[Končna cena/enoto mere (EUR) z DDV]]*Sklop134567891011121314151617181920[[#This Row],[Okvirna količina]]</f>
        <v>0</v>
      </c>
      <c r="U17" s="237">
        <v>1</v>
      </c>
    </row>
    <row r="18" spans="1:21" s="6" customFormat="1" ht="28.15" customHeight="1" x14ac:dyDescent="0.25">
      <c r="A18" s="105" t="s">
        <v>37</v>
      </c>
      <c r="B18" s="133" t="s">
        <v>346</v>
      </c>
      <c r="C18" s="106">
        <v>1</v>
      </c>
      <c r="D18" s="106" t="s">
        <v>104</v>
      </c>
      <c r="E18" s="138" t="s">
        <v>93</v>
      </c>
      <c r="F18" s="107">
        <v>10</v>
      </c>
      <c r="G18" s="138" t="s">
        <v>104</v>
      </c>
      <c r="H18"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v>
      </c>
      <c r="I18" s="108">
        <f>IF(Sklop134567891011121314151617181920[[#This Row],[ZAHTEVANA SHEMA KAKOVOSTI]]&lt;&gt;"",Sklop134567891011121314151617181920[[#This Row],[Preračunana masa/volumen/kos na enoto kg]],"")</f>
        <v>10</v>
      </c>
      <c r="J18" s="111"/>
      <c r="K18" s="112"/>
      <c r="L18" s="112"/>
      <c r="M18" s="109"/>
      <c r="N18" s="113"/>
      <c r="O18" s="110"/>
      <c r="P18" s="114"/>
      <c r="Q18" s="115">
        <f>+Sklop134567891011121314151617181920[[#This Row],[cena/enota brez DDV v EUR]]*Sklop134567891011121314151617181920[[#This Row],[Stopnja DDV (%)]]</f>
        <v>0</v>
      </c>
      <c r="R18" s="115">
        <f>+Sklop134567891011121314151617181920[[#This Row],[cena/enota brez DDV v EUR]]+Sklop134567891011121314151617181920[[#This Row],[Davek (EUR)]]</f>
        <v>0</v>
      </c>
      <c r="S18" s="115">
        <f>+Sklop134567891011121314151617181920[[#This Row],[cena/enota brez DDV v EUR]]*Sklop134567891011121314151617181920[[#This Row],[Okvirna količina]]</f>
        <v>0</v>
      </c>
      <c r="T18" s="115">
        <f>+Sklop134567891011121314151617181920[[#This Row],[Končna cena/enoto mere (EUR) z DDV]]*Sklop134567891011121314151617181920[[#This Row],[Okvirna količina]]</f>
        <v>0</v>
      </c>
      <c r="U18" s="237">
        <v>1</v>
      </c>
    </row>
    <row r="19" spans="1:21" s="6" customFormat="1" ht="28.15" customHeight="1" x14ac:dyDescent="0.25">
      <c r="A19" s="105" t="s">
        <v>38</v>
      </c>
      <c r="B19" s="133" t="s">
        <v>347</v>
      </c>
      <c r="C19" s="106">
        <v>1</v>
      </c>
      <c r="D19" s="106" t="s">
        <v>104</v>
      </c>
      <c r="E19" s="138" t="s">
        <v>93</v>
      </c>
      <c r="F19" s="107">
        <v>150</v>
      </c>
      <c r="G19" s="138" t="s">
        <v>104</v>
      </c>
      <c r="H19"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150</v>
      </c>
      <c r="I19" s="108">
        <f>IF(Sklop134567891011121314151617181920[[#This Row],[ZAHTEVANA SHEMA KAKOVOSTI]]&lt;&gt;"",Sklop134567891011121314151617181920[[#This Row],[Preračunana masa/volumen/kos na enoto kg]],"")</f>
        <v>150</v>
      </c>
      <c r="J19" s="111"/>
      <c r="K19" s="112"/>
      <c r="L19" s="112"/>
      <c r="M19" s="109"/>
      <c r="N19" s="113"/>
      <c r="O19" s="110"/>
      <c r="P19" s="114"/>
      <c r="Q19" s="115">
        <f>+Sklop134567891011121314151617181920[[#This Row],[cena/enota brez DDV v EUR]]*Sklop134567891011121314151617181920[[#This Row],[Stopnja DDV (%)]]</f>
        <v>0</v>
      </c>
      <c r="R19" s="115">
        <f>+Sklop134567891011121314151617181920[[#This Row],[cena/enota brez DDV v EUR]]+Sklop134567891011121314151617181920[[#This Row],[Davek (EUR)]]</f>
        <v>0</v>
      </c>
      <c r="S19" s="115">
        <f>+Sklop134567891011121314151617181920[[#This Row],[cena/enota brez DDV v EUR]]*Sklop134567891011121314151617181920[[#This Row],[Okvirna količina]]</f>
        <v>0</v>
      </c>
      <c r="T19" s="115">
        <f>+Sklop134567891011121314151617181920[[#This Row],[Končna cena/enoto mere (EUR) z DDV]]*Sklop134567891011121314151617181920[[#This Row],[Okvirna količina]]</f>
        <v>0</v>
      </c>
      <c r="U19" s="237">
        <v>1</v>
      </c>
    </row>
    <row r="20" spans="1:21" s="6" customFormat="1" ht="28.15" customHeight="1" x14ac:dyDescent="0.25">
      <c r="A20" s="105" t="s">
        <v>39</v>
      </c>
      <c r="B20" s="133" t="s">
        <v>633</v>
      </c>
      <c r="C20" s="106">
        <v>1</v>
      </c>
      <c r="D20" s="106" t="s">
        <v>104</v>
      </c>
      <c r="E20" s="138" t="s">
        <v>93</v>
      </c>
      <c r="F20" s="174">
        <v>10</v>
      </c>
      <c r="G20" s="173" t="s">
        <v>104</v>
      </c>
      <c r="H20"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v>
      </c>
      <c r="I20" s="130">
        <f>IF(Sklop134567891011121314151617181920[[#This Row],[ZAHTEVANA SHEMA KAKOVOSTI]]&lt;&gt;"",Sklop134567891011121314151617181920[[#This Row],[Preračunana masa/volumen/kos na enoto kg]],"")</f>
        <v>10</v>
      </c>
      <c r="J20" s="111"/>
      <c r="K20" s="131"/>
      <c r="L20" s="131"/>
      <c r="M20" s="132"/>
      <c r="N20" s="113"/>
      <c r="O20" s="113"/>
      <c r="P20" s="114"/>
      <c r="Q20" s="115">
        <f>+Sklop134567891011121314151617181920[[#This Row],[cena/enota brez DDV v EUR]]*Sklop134567891011121314151617181920[[#This Row],[Stopnja DDV (%)]]</f>
        <v>0</v>
      </c>
      <c r="R20" s="115">
        <f>+Sklop134567891011121314151617181920[[#This Row],[cena/enota brez DDV v EUR]]+Sklop134567891011121314151617181920[[#This Row],[Davek (EUR)]]</f>
        <v>0</v>
      </c>
      <c r="S20" s="115">
        <f>+Sklop134567891011121314151617181920[[#This Row],[cena/enota brez DDV v EUR]]*Sklop134567891011121314151617181920[[#This Row],[Okvirna količina]]</f>
        <v>0</v>
      </c>
      <c r="T20" s="115">
        <f>+Sklop134567891011121314151617181920[[#This Row],[Končna cena/enoto mere (EUR) z DDV]]*Sklop134567891011121314151617181920[[#This Row],[Okvirna količina]]</f>
        <v>0</v>
      </c>
      <c r="U20" s="237">
        <v>1</v>
      </c>
    </row>
    <row r="21" spans="1:21" s="6" customFormat="1" ht="28.15" customHeight="1" x14ac:dyDescent="0.25">
      <c r="A21" s="105" t="s">
        <v>40</v>
      </c>
      <c r="B21" s="133" t="s">
        <v>348</v>
      </c>
      <c r="C21" s="106">
        <v>1</v>
      </c>
      <c r="D21" s="106" t="s">
        <v>104</v>
      </c>
      <c r="E21" s="138" t="s">
        <v>93</v>
      </c>
      <c r="F21" s="107">
        <v>200</v>
      </c>
      <c r="G21" s="138" t="s">
        <v>104</v>
      </c>
      <c r="H21"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200</v>
      </c>
      <c r="I21" s="108">
        <f>IF(Sklop134567891011121314151617181920[[#This Row],[ZAHTEVANA SHEMA KAKOVOSTI]]&lt;&gt;"",Sklop134567891011121314151617181920[[#This Row],[Preračunana masa/volumen/kos na enoto kg]],"")</f>
        <v>200</v>
      </c>
      <c r="J21" s="111"/>
      <c r="K21" s="112"/>
      <c r="L21" s="112"/>
      <c r="M21" s="109"/>
      <c r="N21" s="113"/>
      <c r="O21" s="110"/>
      <c r="P21" s="114"/>
      <c r="Q21" s="115">
        <f>+Sklop134567891011121314151617181920[[#This Row],[cena/enota brez DDV v EUR]]*Sklop134567891011121314151617181920[[#This Row],[Stopnja DDV (%)]]</f>
        <v>0</v>
      </c>
      <c r="R21" s="115">
        <f>+Sklop134567891011121314151617181920[[#This Row],[cena/enota brez DDV v EUR]]+Sklop134567891011121314151617181920[[#This Row],[Davek (EUR)]]</f>
        <v>0</v>
      </c>
      <c r="S21" s="115">
        <f>+Sklop134567891011121314151617181920[[#This Row],[cena/enota brez DDV v EUR]]*Sklop134567891011121314151617181920[[#This Row],[Okvirna količina]]</f>
        <v>0</v>
      </c>
      <c r="T21" s="115">
        <f>+Sklop134567891011121314151617181920[[#This Row],[Končna cena/enoto mere (EUR) z DDV]]*Sklop134567891011121314151617181920[[#This Row],[Okvirna količina]]</f>
        <v>0</v>
      </c>
      <c r="U21" s="237">
        <v>1</v>
      </c>
    </row>
    <row r="22" spans="1:21" s="6" customFormat="1" ht="28.15" customHeight="1" x14ac:dyDescent="0.25">
      <c r="A22" s="105" t="s">
        <v>41</v>
      </c>
      <c r="B22" s="133" t="s">
        <v>349</v>
      </c>
      <c r="C22" s="106">
        <v>1</v>
      </c>
      <c r="D22" s="106" t="s">
        <v>104</v>
      </c>
      <c r="E22" s="138" t="s">
        <v>93</v>
      </c>
      <c r="F22" s="107">
        <v>50</v>
      </c>
      <c r="G22" s="138" t="s">
        <v>104</v>
      </c>
      <c r="H22"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2" s="108">
        <f>IF(Sklop134567891011121314151617181920[[#This Row],[ZAHTEVANA SHEMA KAKOVOSTI]]&lt;&gt;"",Sklop134567891011121314151617181920[[#This Row],[Preračunana masa/volumen/kos na enoto kg]],"")</f>
        <v>50</v>
      </c>
      <c r="J22" s="111"/>
      <c r="K22" s="112"/>
      <c r="L22" s="112"/>
      <c r="M22" s="109"/>
      <c r="N22" s="113"/>
      <c r="O22" s="110"/>
      <c r="P22" s="114"/>
      <c r="Q22" s="115">
        <f>+Sklop134567891011121314151617181920[[#This Row],[cena/enota brez DDV v EUR]]*Sklop134567891011121314151617181920[[#This Row],[Stopnja DDV (%)]]</f>
        <v>0</v>
      </c>
      <c r="R22" s="115">
        <f>+Sklop134567891011121314151617181920[[#This Row],[cena/enota brez DDV v EUR]]+Sklop134567891011121314151617181920[[#This Row],[Davek (EUR)]]</f>
        <v>0</v>
      </c>
      <c r="S22" s="115">
        <f>+Sklop134567891011121314151617181920[[#This Row],[cena/enota brez DDV v EUR]]*Sklop134567891011121314151617181920[[#This Row],[Okvirna količina]]</f>
        <v>0</v>
      </c>
      <c r="T22" s="115">
        <f>+Sklop134567891011121314151617181920[[#This Row],[Končna cena/enoto mere (EUR) z DDV]]*Sklop134567891011121314151617181920[[#This Row],[Okvirna količina]]</f>
        <v>0</v>
      </c>
      <c r="U22" s="237">
        <v>1</v>
      </c>
    </row>
    <row r="23" spans="1:21" s="6" customFormat="1" ht="28.15" customHeight="1" x14ac:dyDescent="0.25">
      <c r="A23" s="105" t="s">
        <v>42</v>
      </c>
      <c r="B23" s="133" t="s">
        <v>350</v>
      </c>
      <c r="C23" s="106">
        <v>1</v>
      </c>
      <c r="D23" s="106" t="s">
        <v>104</v>
      </c>
      <c r="E23" s="138" t="s">
        <v>93</v>
      </c>
      <c r="F23" s="107">
        <v>50</v>
      </c>
      <c r="G23" s="138" t="s">
        <v>104</v>
      </c>
      <c r="H23"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3" s="108">
        <f>IF(Sklop134567891011121314151617181920[[#This Row],[ZAHTEVANA SHEMA KAKOVOSTI]]&lt;&gt;"",Sklop134567891011121314151617181920[[#This Row],[Preračunana masa/volumen/kos na enoto kg]],"")</f>
        <v>50</v>
      </c>
      <c r="J23" s="111"/>
      <c r="K23" s="112"/>
      <c r="L23" s="112"/>
      <c r="M23" s="109"/>
      <c r="N23" s="113"/>
      <c r="O23" s="110"/>
      <c r="P23" s="114"/>
      <c r="Q23" s="115">
        <f>+Sklop134567891011121314151617181920[[#This Row],[cena/enota brez DDV v EUR]]*Sklop134567891011121314151617181920[[#This Row],[Stopnja DDV (%)]]</f>
        <v>0</v>
      </c>
      <c r="R23" s="115">
        <f>+Sklop134567891011121314151617181920[[#This Row],[cena/enota brez DDV v EUR]]+Sklop134567891011121314151617181920[[#This Row],[Davek (EUR)]]</f>
        <v>0</v>
      </c>
      <c r="S23" s="115">
        <f>+Sklop134567891011121314151617181920[[#This Row],[cena/enota brez DDV v EUR]]*Sklop134567891011121314151617181920[[#This Row],[Okvirna količina]]</f>
        <v>0</v>
      </c>
      <c r="T23" s="115">
        <f>+Sklop134567891011121314151617181920[[#This Row],[Končna cena/enoto mere (EUR) z DDV]]*Sklop134567891011121314151617181920[[#This Row],[Okvirna količina]]</f>
        <v>0</v>
      </c>
      <c r="U23" s="237">
        <v>1</v>
      </c>
    </row>
    <row r="24" spans="1:21" s="6" customFormat="1" ht="28.15" customHeight="1" x14ac:dyDescent="0.25">
      <c r="A24" s="105" t="s">
        <v>43</v>
      </c>
      <c r="B24" s="133" t="s">
        <v>351</v>
      </c>
      <c r="C24" s="106">
        <v>1</v>
      </c>
      <c r="D24" s="106" t="s">
        <v>104</v>
      </c>
      <c r="E24" s="138" t="s">
        <v>93</v>
      </c>
      <c r="F24" s="107">
        <v>50</v>
      </c>
      <c r="G24" s="138" t="s">
        <v>104</v>
      </c>
      <c r="H24"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4" s="108">
        <f>IF(Sklop134567891011121314151617181920[[#This Row],[ZAHTEVANA SHEMA KAKOVOSTI]]&lt;&gt;"",Sklop134567891011121314151617181920[[#This Row],[Preračunana masa/volumen/kos na enoto kg]],"")</f>
        <v>50</v>
      </c>
      <c r="J24" s="111"/>
      <c r="K24" s="112"/>
      <c r="L24" s="112"/>
      <c r="M24" s="109"/>
      <c r="N24" s="113"/>
      <c r="O24" s="110"/>
      <c r="P24" s="114"/>
      <c r="Q24" s="115">
        <f>+Sklop134567891011121314151617181920[[#This Row],[cena/enota brez DDV v EUR]]*Sklop134567891011121314151617181920[[#This Row],[Stopnja DDV (%)]]</f>
        <v>0</v>
      </c>
      <c r="R24" s="115">
        <f>+Sklop134567891011121314151617181920[[#This Row],[cena/enota brez DDV v EUR]]+Sklop134567891011121314151617181920[[#This Row],[Davek (EUR)]]</f>
        <v>0</v>
      </c>
      <c r="S24" s="115">
        <f>+Sklop134567891011121314151617181920[[#This Row],[cena/enota brez DDV v EUR]]*Sklop134567891011121314151617181920[[#This Row],[Okvirna količina]]</f>
        <v>0</v>
      </c>
      <c r="T24" s="115">
        <f>+Sklop134567891011121314151617181920[[#This Row],[Končna cena/enoto mere (EUR) z DDV]]*Sklop134567891011121314151617181920[[#This Row],[Okvirna količina]]</f>
        <v>0</v>
      </c>
      <c r="U24" s="237">
        <v>1</v>
      </c>
    </row>
    <row r="25" spans="1:21" s="6" customFormat="1" ht="28.15" customHeight="1" x14ac:dyDescent="0.25">
      <c r="A25" s="105" t="s">
        <v>44</v>
      </c>
      <c r="B25" s="133" t="s">
        <v>352</v>
      </c>
      <c r="C25" s="106">
        <v>1</v>
      </c>
      <c r="D25" s="106" t="s">
        <v>104</v>
      </c>
      <c r="E25" s="138" t="s">
        <v>93</v>
      </c>
      <c r="F25" s="174">
        <v>150</v>
      </c>
      <c r="G25" s="138" t="s">
        <v>104</v>
      </c>
      <c r="H25"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150</v>
      </c>
      <c r="I25" s="130">
        <f>IF(Sklop134567891011121314151617181920[[#This Row],[ZAHTEVANA SHEMA KAKOVOSTI]]&lt;&gt;"",Sklop134567891011121314151617181920[[#This Row],[Preračunana masa/volumen/kos na enoto kg]],"")</f>
        <v>150</v>
      </c>
      <c r="J25" s="111"/>
      <c r="K25" s="131"/>
      <c r="L25" s="131"/>
      <c r="M25" s="132"/>
      <c r="N25" s="113"/>
      <c r="O25" s="113"/>
      <c r="P25" s="114"/>
      <c r="Q25" s="115">
        <f>+Sklop134567891011121314151617181920[[#This Row],[cena/enota brez DDV v EUR]]*Sklop134567891011121314151617181920[[#This Row],[Stopnja DDV (%)]]</f>
        <v>0</v>
      </c>
      <c r="R25" s="115">
        <f>+Sklop134567891011121314151617181920[[#This Row],[cena/enota brez DDV v EUR]]+Sklop134567891011121314151617181920[[#This Row],[Davek (EUR)]]</f>
        <v>0</v>
      </c>
      <c r="S25" s="115">
        <f>+Sklop134567891011121314151617181920[[#This Row],[cena/enota brez DDV v EUR]]*Sklop134567891011121314151617181920[[#This Row],[Okvirna količina]]</f>
        <v>0</v>
      </c>
      <c r="T25" s="115">
        <f>+Sklop134567891011121314151617181920[[#This Row],[Končna cena/enoto mere (EUR) z DDV]]*Sklop134567891011121314151617181920[[#This Row],[Okvirna količina]]</f>
        <v>0</v>
      </c>
      <c r="U25" s="237">
        <v>1</v>
      </c>
    </row>
    <row r="26" spans="1:21" s="6" customFormat="1" ht="28.15" customHeight="1" x14ac:dyDescent="0.25">
      <c r="A26" s="105" t="s">
        <v>45</v>
      </c>
      <c r="B26" s="133" t="s">
        <v>353</v>
      </c>
      <c r="C26" s="106">
        <v>1</v>
      </c>
      <c r="D26" s="106" t="s">
        <v>104</v>
      </c>
      <c r="E26" s="138" t="s">
        <v>93</v>
      </c>
      <c r="F26" s="107">
        <v>50</v>
      </c>
      <c r="G26" s="138" t="s">
        <v>104</v>
      </c>
      <c r="H26"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6" s="108">
        <f>IF(Sklop134567891011121314151617181920[[#This Row],[ZAHTEVANA SHEMA KAKOVOSTI]]&lt;&gt;"",Sklop134567891011121314151617181920[[#This Row],[Preračunana masa/volumen/kos na enoto kg]],"")</f>
        <v>50</v>
      </c>
      <c r="J26" s="111"/>
      <c r="K26" s="112"/>
      <c r="L26" s="112"/>
      <c r="M26" s="109"/>
      <c r="N26" s="113"/>
      <c r="O26" s="110"/>
      <c r="P26" s="114"/>
      <c r="Q26" s="115">
        <f>+Sklop134567891011121314151617181920[[#This Row],[cena/enota brez DDV v EUR]]*Sklop134567891011121314151617181920[[#This Row],[Stopnja DDV (%)]]</f>
        <v>0</v>
      </c>
      <c r="R26" s="115">
        <f>+Sklop134567891011121314151617181920[[#This Row],[cena/enota brez DDV v EUR]]+Sklop134567891011121314151617181920[[#This Row],[Davek (EUR)]]</f>
        <v>0</v>
      </c>
      <c r="S26" s="115">
        <f>+Sklop134567891011121314151617181920[[#This Row],[cena/enota brez DDV v EUR]]*Sklop134567891011121314151617181920[[#This Row],[Okvirna količina]]</f>
        <v>0</v>
      </c>
      <c r="T26" s="115">
        <f>+Sklop134567891011121314151617181920[[#This Row],[Končna cena/enoto mere (EUR) z DDV]]*Sklop134567891011121314151617181920[[#This Row],[Okvirna količina]]</f>
        <v>0</v>
      </c>
      <c r="U26" s="237">
        <v>1</v>
      </c>
    </row>
    <row r="27" spans="1:21" s="6" customFormat="1" ht="28.15" customHeight="1" x14ac:dyDescent="0.25">
      <c r="A27" s="105" t="s">
        <v>46</v>
      </c>
      <c r="B27" s="133" t="s">
        <v>354</v>
      </c>
      <c r="C27" s="106">
        <v>1</v>
      </c>
      <c r="D27" s="106" t="s">
        <v>104</v>
      </c>
      <c r="E27" s="138" t="s">
        <v>93</v>
      </c>
      <c r="F27" s="107">
        <v>150</v>
      </c>
      <c r="G27" s="138" t="s">
        <v>104</v>
      </c>
      <c r="H27"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150</v>
      </c>
      <c r="I27" s="108">
        <f>IF(Sklop134567891011121314151617181920[[#This Row],[ZAHTEVANA SHEMA KAKOVOSTI]]&lt;&gt;"",Sklop134567891011121314151617181920[[#This Row],[Preračunana masa/volumen/kos na enoto kg]],"")</f>
        <v>150</v>
      </c>
      <c r="J27" s="111"/>
      <c r="K27" s="112"/>
      <c r="L27" s="112"/>
      <c r="M27" s="109"/>
      <c r="N27" s="113"/>
      <c r="O27" s="110"/>
      <c r="P27" s="114"/>
      <c r="Q27" s="115">
        <f>+Sklop134567891011121314151617181920[[#This Row],[cena/enota brez DDV v EUR]]*Sklop134567891011121314151617181920[[#This Row],[Stopnja DDV (%)]]</f>
        <v>0</v>
      </c>
      <c r="R27" s="115">
        <f>+Sklop134567891011121314151617181920[[#This Row],[cena/enota brez DDV v EUR]]+Sklop134567891011121314151617181920[[#This Row],[Davek (EUR)]]</f>
        <v>0</v>
      </c>
      <c r="S27" s="115">
        <f>+Sklop134567891011121314151617181920[[#This Row],[cena/enota brez DDV v EUR]]*Sklop134567891011121314151617181920[[#This Row],[Okvirna količina]]</f>
        <v>0</v>
      </c>
      <c r="T27" s="115">
        <f>+Sklop134567891011121314151617181920[[#This Row],[Končna cena/enoto mere (EUR) z DDV]]*Sklop134567891011121314151617181920[[#This Row],[Okvirna količina]]</f>
        <v>0</v>
      </c>
      <c r="U27" s="237">
        <v>1</v>
      </c>
    </row>
    <row r="28" spans="1:21" s="6" customFormat="1" ht="28.15" customHeight="1" x14ac:dyDescent="0.25">
      <c r="A28" s="105" t="s">
        <v>47</v>
      </c>
      <c r="B28" s="133" t="s">
        <v>355</v>
      </c>
      <c r="C28" s="106">
        <v>1</v>
      </c>
      <c r="D28" s="106" t="s">
        <v>104</v>
      </c>
      <c r="E28" s="138" t="s">
        <v>93</v>
      </c>
      <c r="F28" s="174">
        <v>100</v>
      </c>
      <c r="G28" s="138" t="s">
        <v>104</v>
      </c>
      <c r="H28"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100</v>
      </c>
      <c r="I28" s="130">
        <f>IF(Sklop134567891011121314151617181920[[#This Row],[ZAHTEVANA SHEMA KAKOVOSTI]]&lt;&gt;"",Sklop134567891011121314151617181920[[#This Row],[Preračunana masa/volumen/kos na enoto kg]],"")</f>
        <v>100</v>
      </c>
      <c r="J28" s="111"/>
      <c r="K28" s="131"/>
      <c r="L28" s="131"/>
      <c r="M28" s="132"/>
      <c r="N28" s="113"/>
      <c r="O28" s="113"/>
      <c r="P28" s="114"/>
      <c r="Q28" s="115">
        <f>+Sklop134567891011121314151617181920[[#This Row],[cena/enota brez DDV v EUR]]*Sklop134567891011121314151617181920[[#This Row],[Stopnja DDV (%)]]</f>
        <v>0</v>
      </c>
      <c r="R28" s="115">
        <f>+Sklop134567891011121314151617181920[[#This Row],[cena/enota brez DDV v EUR]]+Sklop134567891011121314151617181920[[#This Row],[Davek (EUR)]]</f>
        <v>0</v>
      </c>
      <c r="S28" s="115">
        <f>+Sklop134567891011121314151617181920[[#This Row],[cena/enota brez DDV v EUR]]*Sklop134567891011121314151617181920[[#This Row],[Okvirna količina]]</f>
        <v>0</v>
      </c>
      <c r="T28" s="115">
        <f>+Sklop134567891011121314151617181920[[#This Row],[Končna cena/enoto mere (EUR) z DDV]]*Sklop134567891011121314151617181920[[#This Row],[Okvirna količina]]</f>
        <v>0</v>
      </c>
      <c r="U28" s="237">
        <v>1</v>
      </c>
    </row>
    <row r="29" spans="1:21" s="6" customFormat="1" ht="28.15" customHeight="1" x14ac:dyDescent="0.25">
      <c r="A29" s="105" t="s">
        <v>48</v>
      </c>
      <c r="B29" s="133" t="s">
        <v>356</v>
      </c>
      <c r="C29" s="106">
        <v>1</v>
      </c>
      <c r="D29" s="106" t="s">
        <v>104</v>
      </c>
      <c r="E29" s="138" t="s">
        <v>93</v>
      </c>
      <c r="F29" s="174">
        <v>50</v>
      </c>
      <c r="G29" s="138" t="s">
        <v>104</v>
      </c>
      <c r="H29"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9" s="130">
        <f>IF(Sklop134567891011121314151617181920[[#This Row],[ZAHTEVANA SHEMA KAKOVOSTI]]&lt;&gt;"",Sklop134567891011121314151617181920[[#This Row],[Preračunana masa/volumen/kos na enoto kg]],"")</f>
        <v>50</v>
      </c>
      <c r="J29" s="111"/>
      <c r="K29" s="131"/>
      <c r="L29" s="131"/>
      <c r="M29" s="132"/>
      <c r="N29" s="113"/>
      <c r="O29" s="113"/>
      <c r="P29" s="114"/>
      <c r="Q29" s="115">
        <f>+Sklop134567891011121314151617181920[[#This Row],[cena/enota brez DDV v EUR]]*Sklop134567891011121314151617181920[[#This Row],[Stopnja DDV (%)]]</f>
        <v>0</v>
      </c>
      <c r="R29" s="115">
        <f>+Sklop134567891011121314151617181920[[#This Row],[cena/enota brez DDV v EUR]]+Sklop134567891011121314151617181920[[#This Row],[Davek (EUR)]]</f>
        <v>0</v>
      </c>
      <c r="S29" s="115">
        <f>+Sklop134567891011121314151617181920[[#This Row],[cena/enota brez DDV v EUR]]*Sklop134567891011121314151617181920[[#This Row],[Okvirna količina]]</f>
        <v>0</v>
      </c>
      <c r="T29" s="115">
        <f>+Sklop134567891011121314151617181920[[#This Row],[Končna cena/enoto mere (EUR) z DDV]]*Sklop134567891011121314151617181920[[#This Row],[Okvirna količina]]</f>
        <v>0</v>
      </c>
      <c r="U29" s="237">
        <v>1</v>
      </c>
    </row>
    <row r="30" spans="1:21" s="6" customFormat="1" ht="28.15" customHeight="1" x14ac:dyDescent="0.25">
      <c r="A30" s="105" t="s">
        <v>49</v>
      </c>
      <c r="B30" s="133" t="s">
        <v>357</v>
      </c>
      <c r="C30" s="106">
        <v>1</v>
      </c>
      <c r="D30" s="106" t="s">
        <v>104</v>
      </c>
      <c r="E30" s="138" t="s">
        <v>93</v>
      </c>
      <c r="F30" s="174">
        <v>50</v>
      </c>
      <c r="G30" s="138" t="s">
        <v>104</v>
      </c>
      <c r="H30"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30" s="130">
        <f>IF(Sklop134567891011121314151617181920[[#This Row],[ZAHTEVANA SHEMA KAKOVOSTI]]&lt;&gt;"",Sklop134567891011121314151617181920[[#This Row],[Preračunana masa/volumen/kos na enoto kg]],"")</f>
        <v>50</v>
      </c>
      <c r="J30" s="111"/>
      <c r="K30" s="131"/>
      <c r="L30" s="131"/>
      <c r="M30" s="132"/>
      <c r="N30" s="113"/>
      <c r="O30" s="113"/>
      <c r="P30" s="114"/>
      <c r="Q30" s="115">
        <f>+Sklop134567891011121314151617181920[[#This Row],[cena/enota brez DDV v EUR]]*Sklop134567891011121314151617181920[[#This Row],[Stopnja DDV (%)]]</f>
        <v>0</v>
      </c>
      <c r="R30" s="115">
        <f>+Sklop134567891011121314151617181920[[#This Row],[cena/enota brez DDV v EUR]]+Sklop134567891011121314151617181920[[#This Row],[Davek (EUR)]]</f>
        <v>0</v>
      </c>
      <c r="S30" s="115">
        <f>+Sklop134567891011121314151617181920[[#This Row],[cena/enota brez DDV v EUR]]*Sklop134567891011121314151617181920[[#This Row],[Okvirna količina]]</f>
        <v>0</v>
      </c>
      <c r="T30" s="115">
        <f>+Sklop134567891011121314151617181920[[#This Row],[Končna cena/enoto mere (EUR) z DDV]]*Sklop134567891011121314151617181920[[#This Row],[Okvirna količina]]</f>
        <v>0</v>
      </c>
      <c r="U30" s="237">
        <v>1</v>
      </c>
    </row>
    <row r="31" spans="1:21" s="6" customFormat="1" ht="28.15" customHeight="1" x14ac:dyDescent="0.25">
      <c r="A31" s="105" t="s">
        <v>57</v>
      </c>
      <c r="B31" s="133" t="s">
        <v>634</v>
      </c>
      <c r="C31" s="106">
        <v>1</v>
      </c>
      <c r="D31" s="106" t="s">
        <v>104</v>
      </c>
      <c r="E31" s="138" t="s">
        <v>93</v>
      </c>
      <c r="F31" s="174">
        <v>350</v>
      </c>
      <c r="G31" s="138" t="s">
        <v>104</v>
      </c>
      <c r="H31"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350</v>
      </c>
      <c r="I31" s="130">
        <f>IF(Sklop134567891011121314151617181920[[#This Row],[ZAHTEVANA SHEMA KAKOVOSTI]]&lt;&gt;"",Sklop134567891011121314151617181920[[#This Row],[Preračunana masa/volumen/kos na enoto kg]],"")</f>
        <v>350</v>
      </c>
      <c r="J31" s="111"/>
      <c r="K31" s="131"/>
      <c r="L31" s="131"/>
      <c r="M31" s="132"/>
      <c r="N31" s="113"/>
      <c r="O31" s="113"/>
      <c r="P31" s="114"/>
      <c r="Q31" s="115">
        <f>+Sklop134567891011121314151617181920[[#This Row],[cena/enota brez DDV v EUR]]*Sklop134567891011121314151617181920[[#This Row],[Stopnja DDV (%)]]</f>
        <v>0</v>
      </c>
      <c r="R31" s="115">
        <f>+Sklop134567891011121314151617181920[[#This Row],[cena/enota brez DDV v EUR]]+Sklop134567891011121314151617181920[[#This Row],[Davek (EUR)]]</f>
        <v>0</v>
      </c>
      <c r="S31" s="115">
        <f>+Sklop134567891011121314151617181920[[#This Row],[cena/enota brez DDV v EUR]]*Sklop134567891011121314151617181920[[#This Row],[Okvirna količina]]</f>
        <v>0</v>
      </c>
      <c r="T31" s="115">
        <f>+Sklop134567891011121314151617181920[[#This Row],[Končna cena/enoto mere (EUR) z DDV]]*Sklop134567891011121314151617181920[[#This Row],[Okvirna količina]]</f>
        <v>0</v>
      </c>
      <c r="U31" s="237">
        <v>1</v>
      </c>
    </row>
    <row r="32" spans="1:21" s="6" customFormat="1" ht="28.15" customHeight="1" x14ac:dyDescent="0.25">
      <c r="A32" s="105" t="s">
        <v>58</v>
      </c>
      <c r="B32" s="133" t="s">
        <v>358</v>
      </c>
      <c r="C32" s="106">
        <v>1</v>
      </c>
      <c r="D32" s="106" t="s">
        <v>104</v>
      </c>
      <c r="E32" s="138" t="s">
        <v>93</v>
      </c>
      <c r="F32" s="174">
        <v>100</v>
      </c>
      <c r="G32" s="138" t="s">
        <v>104</v>
      </c>
      <c r="H32"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100</v>
      </c>
      <c r="I32" s="130">
        <f>IF(Sklop134567891011121314151617181920[[#This Row],[ZAHTEVANA SHEMA KAKOVOSTI]]&lt;&gt;"",Sklop134567891011121314151617181920[[#This Row],[Preračunana masa/volumen/kos na enoto kg]],"")</f>
        <v>100</v>
      </c>
      <c r="J32" s="111"/>
      <c r="K32" s="131"/>
      <c r="L32" s="131"/>
      <c r="M32" s="132"/>
      <c r="N32" s="113"/>
      <c r="O32" s="113"/>
      <c r="P32" s="114"/>
      <c r="Q32" s="115">
        <f>+Sklop134567891011121314151617181920[[#This Row],[cena/enota brez DDV v EUR]]*Sklop134567891011121314151617181920[[#This Row],[Stopnja DDV (%)]]</f>
        <v>0</v>
      </c>
      <c r="R32" s="115">
        <f>+Sklop134567891011121314151617181920[[#This Row],[cena/enota brez DDV v EUR]]+Sklop134567891011121314151617181920[[#This Row],[Davek (EUR)]]</f>
        <v>0</v>
      </c>
      <c r="S32" s="115">
        <f>+Sklop134567891011121314151617181920[[#This Row],[cena/enota brez DDV v EUR]]*Sklop134567891011121314151617181920[[#This Row],[Okvirna količina]]</f>
        <v>0</v>
      </c>
      <c r="T32" s="115">
        <f>+Sklop134567891011121314151617181920[[#This Row],[Končna cena/enoto mere (EUR) z DDV]]*Sklop134567891011121314151617181920[[#This Row],[Okvirna količina]]</f>
        <v>0</v>
      </c>
      <c r="U32" s="237">
        <v>1</v>
      </c>
    </row>
    <row r="33" spans="1:21" s="6" customFormat="1" ht="28.15" customHeight="1" x14ac:dyDescent="0.25">
      <c r="A33" s="105" t="s">
        <v>63</v>
      </c>
      <c r="B33" s="133" t="s">
        <v>359</v>
      </c>
      <c r="C33" s="106">
        <v>1</v>
      </c>
      <c r="D33" s="106" t="s">
        <v>104</v>
      </c>
      <c r="E33" s="138" t="s">
        <v>93</v>
      </c>
      <c r="F33" s="174">
        <v>20</v>
      </c>
      <c r="G33" s="138" t="s">
        <v>104</v>
      </c>
      <c r="H33"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20</v>
      </c>
      <c r="I33" s="130">
        <f>IF(Sklop134567891011121314151617181920[[#This Row],[ZAHTEVANA SHEMA KAKOVOSTI]]&lt;&gt;"",Sklop134567891011121314151617181920[[#This Row],[Preračunana masa/volumen/kos na enoto kg]],"")</f>
        <v>20</v>
      </c>
      <c r="J33" s="111"/>
      <c r="K33" s="131"/>
      <c r="L33" s="131"/>
      <c r="M33" s="132"/>
      <c r="N33" s="113"/>
      <c r="O33" s="113"/>
      <c r="P33" s="114"/>
      <c r="Q33" s="115">
        <f>+Sklop134567891011121314151617181920[[#This Row],[cena/enota brez DDV v EUR]]*Sklop134567891011121314151617181920[[#This Row],[Stopnja DDV (%)]]</f>
        <v>0</v>
      </c>
      <c r="R33" s="115">
        <f>+Sklop134567891011121314151617181920[[#This Row],[cena/enota brez DDV v EUR]]+Sklop134567891011121314151617181920[[#This Row],[Davek (EUR)]]</f>
        <v>0</v>
      </c>
      <c r="S33" s="115">
        <f>+Sklop134567891011121314151617181920[[#This Row],[cena/enota brez DDV v EUR]]*Sklop134567891011121314151617181920[[#This Row],[Okvirna količina]]</f>
        <v>0</v>
      </c>
      <c r="T33" s="115">
        <f>+Sklop134567891011121314151617181920[[#This Row],[Končna cena/enoto mere (EUR) z DDV]]*Sklop134567891011121314151617181920[[#This Row],[Okvirna količina]]</f>
        <v>0</v>
      </c>
      <c r="U33" s="237">
        <v>1</v>
      </c>
    </row>
    <row r="34" spans="1:21" s="6" customFormat="1" ht="28.15" customHeight="1" x14ac:dyDescent="0.25">
      <c r="A34" s="105" t="s">
        <v>64</v>
      </c>
      <c r="B34" s="133" t="s">
        <v>360</v>
      </c>
      <c r="C34" s="106">
        <v>1</v>
      </c>
      <c r="D34" s="106" t="s">
        <v>104</v>
      </c>
      <c r="E34" s="138" t="s">
        <v>93</v>
      </c>
      <c r="F34" s="174">
        <v>10</v>
      </c>
      <c r="G34" s="138" t="s">
        <v>104</v>
      </c>
      <c r="H34"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v>
      </c>
      <c r="I34" s="130">
        <f>IF(Sklop134567891011121314151617181920[[#This Row],[ZAHTEVANA SHEMA KAKOVOSTI]]&lt;&gt;"",Sklop134567891011121314151617181920[[#This Row],[Preračunana masa/volumen/kos na enoto kg]],"")</f>
        <v>10</v>
      </c>
      <c r="J34" s="111"/>
      <c r="K34" s="131"/>
      <c r="L34" s="131"/>
      <c r="M34" s="132"/>
      <c r="N34" s="113"/>
      <c r="O34" s="113"/>
      <c r="P34" s="114"/>
      <c r="Q34" s="115">
        <f>+Sklop134567891011121314151617181920[[#This Row],[cena/enota brez DDV v EUR]]*Sklop134567891011121314151617181920[[#This Row],[Stopnja DDV (%)]]</f>
        <v>0</v>
      </c>
      <c r="R34" s="115">
        <f>+Sklop134567891011121314151617181920[[#This Row],[cena/enota brez DDV v EUR]]+Sklop134567891011121314151617181920[[#This Row],[Davek (EUR)]]</f>
        <v>0</v>
      </c>
      <c r="S34" s="115">
        <f>+Sklop134567891011121314151617181920[[#This Row],[cena/enota brez DDV v EUR]]*Sklop134567891011121314151617181920[[#This Row],[Okvirna količina]]</f>
        <v>0</v>
      </c>
      <c r="T34" s="115">
        <f>+Sklop134567891011121314151617181920[[#This Row],[Končna cena/enoto mere (EUR) z DDV]]*Sklop134567891011121314151617181920[[#This Row],[Okvirna količina]]</f>
        <v>0</v>
      </c>
      <c r="U34" s="237">
        <v>1</v>
      </c>
    </row>
    <row r="35" spans="1:21" s="6" customFormat="1" ht="28.15" customHeight="1" x14ac:dyDescent="0.25">
      <c r="A35" s="105" t="s">
        <v>65</v>
      </c>
      <c r="B35" s="133" t="s">
        <v>361</v>
      </c>
      <c r="C35" s="106">
        <v>1</v>
      </c>
      <c r="D35" s="106" t="s">
        <v>104</v>
      </c>
      <c r="E35" s="138" t="s">
        <v>93</v>
      </c>
      <c r="F35" s="107">
        <v>30</v>
      </c>
      <c r="G35" s="138" t="s">
        <v>104</v>
      </c>
      <c r="H35"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30</v>
      </c>
      <c r="I35" s="108">
        <f>IF(Sklop134567891011121314151617181920[[#This Row],[ZAHTEVANA SHEMA KAKOVOSTI]]&lt;&gt;"",Sklop134567891011121314151617181920[[#This Row],[Preračunana masa/volumen/kos na enoto kg]],"")</f>
        <v>30</v>
      </c>
      <c r="J35" s="111"/>
      <c r="K35" s="112"/>
      <c r="L35" s="112"/>
      <c r="M35" s="109"/>
      <c r="N35" s="113"/>
      <c r="O35" s="110"/>
      <c r="P35" s="114"/>
      <c r="Q35" s="115">
        <f>+Sklop134567891011121314151617181920[[#This Row],[cena/enota brez DDV v EUR]]*Sklop134567891011121314151617181920[[#This Row],[Stopnja DDV (%)]]</f>
        <v>0</v>
      </c>
      <c r="R35" s="115">
        <f>+Sklop134567891011121314151617181920[[#This Row],[cena/enota brez DDV v EUR]]+Sklop134567891011121314151617181920[[#This Row],[Davek (EUR)]]</f>
        <v>0</v>
      </c>
      <c r="S35" s="115">
        <f>+Sklop134567891011121314151617181920[[#This Row],[cena/enota brez DDV v EUR]]*Sklop134567891011121314151617181920[[#This Row],[Okvirna količina]]</f>
        <v>0</v>
      </c>
      <c r="T35" s="115">
        <f>+Sklop134567891011121314151617181920[[#This Row],[Končna cena/enoto mere (EUR) z DDV]]*Sklop134567891011121314151617181920[[#This Row],[Okvirna količina]]</f>
        <v>0</v>
      </c>
      <c r="U35" s="237">
        <v>1</v>
      </c>
    </row>
    <row r="36" spans="1:21" s="6" customFormat="1" ht="28.15" customHeight="1" x14ac:dyDescent="0.25">
      <c r="A36" s="105" t="s">
        <v>66</v>
      </c>
      <c r="B36" s="133" t="s">
        <v>362</v>
      </c>
      <c r="C36" s="106">
        <v>220</v>
      </c>
      <c r="D36" s="106" t="s">
        <v>137</v>
      </c>
      <c r="E36" s="139" t="s">
        <v>93</v>
      </c>
      <c r="F36" s="174">
        <v>68</v>
      </c>
      <c r="G36" s="138" t="s">
        <v>644</v>
      </c>
      <c r="H36"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14.96</v>
      </c>
      <c r="I36" s="130">
        <f>IF(Sklop134567891011121314151617181920[[#This Row],[ZAHTEVANA SHEMA KAKOVOSTI]]&lt;&gt;"",Sklop134567891011121314151617181920[[#This Row],[Preračunana masa/volumen/kos na enoto kg]],"")</f>
        <v>14.96</v>
      </c>
      <c r="J36" s="111"/>
      <c r="K36" s="131"/>
      <c r="L36" s="131"/>
      <c r="M36" s="132"/>
      <c r="N36" s="113"/>
      <c r="O36" s="113"/>
      <c r="P36" s="114"/>
      <c r="Q36" s="115">
        <f>+Sklop134567891011121314151617181920[[#This Row],[cena/enota brez DDV v EUR]]*Sklop134567891011121314151617181920[[#This Row],[Stopnja DDV (%)]]</f>
        <v>0</v>
      </c>
      <c r="R36" s="115">
        <f>+Sklop134567891011121314151617181920[[#This Row],[cena/enota brez DDV v EUR]]+Sklop134567891011121314151617181920[[#This Row],[Davek (EUR)]]</f>
        <v>0</v>
      </c>
      <c r="S36" s="115">
        <f>+Sklop134567891011121314151617181920[[#This Row],[cena/enota brez DDV v EUR]]*Sklop134567891011121314151617181920[[#This Row],[Okvirna količina]]</f>
        <v>0</v>
      </c>
      <c r="T36" s="115">
        <f>+Sklop134567891011121314151617181920[[#This Row],[Končna cena/enoto mere (EUR) z DDV]]*Sklop134567891011121314151617181920[[#This Row],[Okvirna količina]]</f>
        <v>0</v>
      </c>
      <c r="U36" s="237">
        <v>1</v>
      </c>
    </row>
    <row r="37" spans="1:21" s="6" customFormat="1" ht="28.15" customHeight="1" x14ac:dyDescent="0.25">
      <c r="A37" s="105" t="s">
        <v>67</v>
      </c>
      <c r="B37" s="133" t="s">
        <v>363</v>
      </c>
      <c r="C37" s="106">
        <v>220</v>
      </c>
      <c r="D37" s="106" t="s">
        <v>137</v>
      </c>
      <c r="E37" s="138" t="s">
        <v>93</v>
      </c>
      <c r="F37" s="174">
        <v>68</v>
      </c>
      <c r="G37" s="138" t="s">
        <v>644</v>
      </c>
      <c r="H37"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14.96</v>
      </c>
      <c r="I37" s="130">
        <f>IF(Sklop134567891011121314151617181920[[#This Row],[ZAHTEVANA SHEMA KAKOVOSTI]]&lt;&gt;"",Sklop134567891011121314151617181920[[#This Row],[Preračunana masa/volumen/kos na enoto kg]],"")</f>
        <v>14.96</v>
      </c>
      <c r="J37" s="111"/>
      <c r="K37" s="131"/>
      <c r="L37" s="131"/>
      <c r="M37" s="132"/>
      <c r="N37" s="113"/>
      <c r="O37" s="113"/>
      <c r="P37" s="114"/>
      <c r="Q37" s="115">
        <f>+Sklop134567891011121314151617181920[[#This Row],[cena/enota brez DDV v EUR]]*Sklop134567891011121314151617181920[[#This Row],[Stopnja DDV (%)]]</f>
        <v>0</v>
      </c>
      <c r="R37" s="115">
        <f>+Sklop134567891011121314151617181920[[#This Row],[cena/enota brez DDV v EUR]]+Sklop134567891011121314151617181920[[#This Row],[Davek (EUR)]]</f>
        <v>0</v>
      </c>
      <c r="S37" s="115">
        <f>+Sklop134567891011121314151617181920[[#This Row],[cena/enota brez DDV v EUR]]*Sklop134567891011121314151617181920[[#This Row],[Okvirna količina]]</f>
        <v>0</v>
      </c>
      <c r="T37" s="115">
        <f>+Sklop134567891011121314151617181920[[#This Row],[Končna cena/enoto mere (EUR) z DDV]]*Sklop134567891011121314151617181920[[#This Row],[Okvirna količina]]</f>
        <v>0</v>
      </c>
      <c r="U37" s="237">
        <v>1</v>
      </c>
    </row>
    <row r="38" spans="1:21" x14ac:dyDescent="0.25">
      <c r="A38" s="116" t="s">
        <v>50</v>
      </c>
      <c r="B38" s="117"/>
      <c r="C38" s="118"/>
      <c r="D38" s="118"/>
      <c r="E38" s="119"/>
      <c r="F38" s="119"/>
      <c r="G38" s="120"/>
      <c r="H38" s="121">
        <f>SUBTOTAL(109,Sklop134567891011121314151617181920[Preračunana masa/volumen/kos na enoto kg])</f>
        <v>1879.92</v>
      </c>
      <c r="I38" s="121">
        <f>SUBTOTAL(109,Sklop134567891011121314151617181920[Živila iz shem kakovosti (kg)])</f>
        <v>1879.92</v>
      </c>
      <c r="J38" s="122"/>
      <c r="K38" s="123"/>
      <c r="L38" s="123"/>
      <c r="M38" s="124"/>
      <c r="N38" s="125"/>
      <c r="O38" s="125"/>
      <c r="P38" s="125"/>
      <c r="Q38" s="126"/>
      <c r="R38" s="127"/>
      <c r="S38" s="126">
        <f>SUBTOTAL(109,Sklop134567891011121314151617181920[Vrednost za okvirno količino (EUR) brez DDV])</f>
        <v>0</v>
      </c>
      <c r="T38" s="126">
        <f>SUBTOTAL(109,Sklop134567891011121314151617181920[Vrednost za okvirno količino (EUR) z DDV])</f>
        <v>0</v>
      </c>
      <c r="U38" s="128">
        <f>SUBTOTAL(103,Sklop134567891011121314151617181920[Shema kakovosti
(nacionalne, evropske)
])</f>
        <v>23</v>
      </c>
    </row>
    <row r="39" spans="1:21" x14ac:dyDescent="0.25">
      <c r="A39" s="65" t="s">
        <v>51</v>
      </c>
      <c r="B39" s="66"/>
      <c r="C39" s="67"/>
      <c r="D39" s="67"/>
      <c r="E39" s="68"/>
      <c r="Q39" s="65"/>
      <c r="R39" s="65"/>
      <c r="S39" s="65"/>
      <c r="T39" s="65"/>
    </row>
    <row r="40" spans="1:21" s="88" customFormat="1" ht="15" customHeight="1" x14ac:dyDescent="0.25">
      <c r="A40" s="215" t="s">
        <v>121</v>
      </c>
      <c r="B40" s="215"/>
      <c r="C40" s="215"/>
      <c r="D40" s="215"/>
      <c r="E40" s="215"/>
      <c r="F40" s="215"/>
      <c r="G40" s="215"/>
      <c r="H40" s="96"/>
      <c r="I40" s="96"/>
      <c r="J40" s="96"/>
      <c r="K40" s="96"/>
      <c r="L40" s="93"/>
      <c r="M40" s="93"/>
      <c r="N40" s="150"/>
      <c r="O40" s="94"/>
      <c r="P40" s="94"/>
      <c r="Q40" s="94"/>
      <c r="R40" s="94"/>
      <c r="S40" s="94"/>
      <c r="T40" s="94"/>
      <c r="U40" s="94"/>
    </row>
    <row r="41" spans="1:21" s="88" customFormat="1" ht="15" customHeight="1" x14ac:dyDescent="0.25">
      <c r="A41" s="215" t="s">
        <v>122</v>
      </c>
      <c r="B41" s="215"/>
      <c r="C41" s="215"/>
      <c r="D41" s="215"/>
      <c r="E41" s="215"/>
      <c r="F41" s="215"/>
      <c r="G41" s="215"/>
      <c r="H41" s="96"/>
      <c r="I41" s="96"/>
      <c r="J41" s="96"/>
      <c r="K41" s="96"/>
      <c r="L41" s="93"/>
      <c r="M41" s="93"/>
      <c r="N41" s="150"/>
      <c r="O41" s="94"/>
      <c r="P41" s="94"/>
      <c r="Q41" s="94"/>
      <c r="R41" s="94"/>
      <c r="S41" s="94"/>
      <c r="T41" s="94"/>
      <c r="U41" s="94"/>
    </row>
    <row r="42" spans="1:21" s="88" customFormat="1" ht="15" customHeight="1" x14ac:dyDescent="0.25">
      <c r="A42" s="215" t="s">
        <v>123</v>
      </c>
      <c r="B42" s="215"/>
      <c r="C42" s="215"/>
      <c r="D42" s="215"/>
      <c r="E42" s="215"/>
      <c r="F42" s="215"/>
      <c r="G42" s="215"/>
      <c r="H42" s="96"/>
      <c r="I42" s="96"/>
      <c r="J42" s="96"/>
      <c r="K42" s="96"/>
      <c r="L42" s="93"/>
      <c r="M42" s="93"/>
      <c r="N42" s="150"/>
      <c r="O42" s="94"/>
      <c r="P42" s="94"/>
      <c r="Q42" s="94"/>
      <c r="R42" s="94"/>
      <c r="S42" s="94"/>
      <c r="T42" s="94"/>
      <c r="U42" s="94"/>
    </row>
    <row r="43" spans="1:21" s="88" customFormat="1" ht="15" customHeight="1" x14ac:dyDescent="0.25">
      <c r="A43" s="215" t="s">
        <v>124</v>
      </c>
      <c r="B43" s="215"/>
      <c r="C43" s="215"/>
      <c r="D43" s="215"/>
      <c r="E43" s="215"/>
      <c r="F43" s="215"/>
      <c r="G43" s="215"/>
      <c r="H43" s="96"/>
      <c r="I43" s="96"/>
      <c r="J43" s="96"/>
      <c r="K43" s="96"/>
      <c r="L43" s="93"/>
      <c r="M43" s="93"/>
      <c r="N43" s="150"/>
      <c r="O43" s="94"/>
      <c r="P43" s="94"/>
      <c r="Q43" s="94"/>
      <c r="R43" s="94"/>
      <c r="S43" s="94"/>
      <c r="T43" s="94"/>
      <c r="U43" s="94"/>
    </row>
    <row r="44" spans="1:21" s="88" customFormat="1" ht="15" customHeight="1" x14ac:dyDescent="0.25">
      <c r="A44" s="215" t="s">
        <v>125</v>
      </c>
      <c r="B44" s="215"/>
      <c r="C44" s="215"/>
      <c r="D44" s="215"/>
      <c r="E44" s="215"/>
      <c r="F44" s="215"/>
      <c r="G44" s="215"/>
      <c r="H44" s="96"/>
      <c r="I44" s="96"/>
      <c r="J44" s="96"/>
      <c r="K44" s="96"/>
      <c r="L44" s="93"/>
      <c r="M44" s="93"/>
      <c r="N44" s="151"/>
      <c r="O44" s="94"/>
      <c r="P44" s="94"/>
      <c r="Q44" s="94"/>
      <c r="R44" s="94"/>
      <c r="S44" s="94"/>
      <c r="T44" s="94"/>
      <c r="U44" s="94"/>
    </row>
    <row r="45" spans="1:21" s="88" customFormat="1" ht="15" customHeight="1" x14ac:dyDescent="0.25">
      <c r="A45" s="215" t="s">
        <v>126</v>
      </c>
      <c r="B45" s="215"/>
      <c r="C45" s="215"/>
      <c r="D45" s="215"/>
      <c r="E45" s="215"/>
      <c r="F45" s="215"/>
      <c r="G45" s="215"/>
      <c r="H45" s="96"/>
      <c r="I45" s="96"/>
      <c r="J45" s="96"/>
      <c r="K45" s="96"/>
      <c r="L45" s="93"/>
      <c r="M45" s="93"/>
      <c r="N45" s="92"/>
      <c r="O45" s="94"/>
      <c r="P45" s="94"/>
      <c r="Q45" s="94"/>
      <c r="R45" s="94"/>
      <c r="S45" s="94"/>
      <c r="T45" s="94"/>
      <c r="U45" s="94"/>
    </row>
    <row r="46" spans="1:21" s="88" customFormat="1" ht="15" customHeight="1" x14ac:dyDescent="0.25">
      <c r="A46" s="215" t="s">
        <v>127</v>
      </c>
      <c r="B46" s="215"/>
      <c r="C46" s="215"/>
      <c r="D46" s="215"/>
      <c r="E46" s="215"/>
      <c r="F46" s="215"/>
      <c r="G46" s="215"/>
      <c r="H46" s="96"/>
      <c r="I46" s="96"/>
      <c r="J46" s="96"/>
      <c r="K46" s="96"/>
      <c r="L46" s="93"/>
      <c r="M46" s="93"/>
      <c r="N46" s="93"/>
      <c r="O46" s="94"/>
      <c r="P46" s="94"/>
      <c r="Q46" s="94"/>
      <c r="R46" s="94"/>
      <c r="S46" s="94"/>
      <c r="T46" s="94"/>
      <c r="U46" s="94"/>
    </row>
    <row r="47" spans="1:21" s="88" customFormat="1" ht="15" customHeight="1" x14ac:dyDescent="0.25">
      <c r="A47" s="215" t="s">
        <v>128</v>
      </c>
      <c r="B47" s="215"/>
      <c r="C47" s="215"/>
      <c r="D47" s="215"/>
      <c r="E47" s="215"/>
      <c r="F47" s="215"/>
      <c r="G47" s="215"/>
      <c r="H47" s="96"/>
      <c r="I47" s="96"/>
      <c r="J47" s="96"/>
      <c r="K47" s="96"/>
      <c r="L47" s="93"/>
      <c r="M47" s="93"/>
      <c r="N47" s="92"/>
      <c r="O47" s="94"/>
      <c r="P47" s="94"/>
      <c r="Q47" s="94"/>
      <c r="R47" s="94"/>
      <c r="S47" s="94"/>
      <c r="T47" s="94"/>
      <c r="U47" s="94"/>
    </row>
    <row r="48" spans="1:21" ht="15" customHeight="1" x14ac:dyDescent="0.25">
      <c r="A48" s="69" t="s">
        <v>52</v>
      </c>
      <c r="F48" s="71"/>
      <c r="G48" s="14"/>
      <c r="H48" s="72"/>
      <c r="I48" s="72"/>
      <c r="J48" s="72"/>
      <c r="K48" s="72"/>
      <c r="L48" s="73"/>
      <c r="M48" s="73"/>
      <c r="N48" s="72"/>
      <c r="O48" s="72"/>
      <c r="P48" s="72"/>
      <c r="Q48" s="72"/>
      <c r="R48" s="72"/>
    </row>
    <row r="49" spans="1:22" ht="15" customHeight="1" x14ac:dyDescent="0.25">
      <c r="A49" s="74" t="s">
        <v>53</v>
      </c>
      <c r="F49" s="71"/>
      <c r="G49" s="14"/>
      <c r="H49" s="72"/>
      <c r="I49" s="72"/>
      <c r="J49" s="72"/>
      <c r="K49" s="72"/>
      <c r="L49" s="73"/>
      <c r="M49" s="73"/>
      <c r="N49" s="72"/>
      <c r="O49" s="72"/>
      <c r="P49" s="72"/>
      <c r="Q49" s="72"/>
      <c r="R49" s="72"/>
    </row>
    <row r="50" spans="1:22" ht="15" customHeight="1" x14ac:dyDescent="0.25">
      <c r="A50" s="204" t="s">
        <v>54</v>
      </c>
      <c r="B50" s="204"/>
      <c r="C50" s="204"/>
      <c r="D50" s="204"/>
      <c r="E50" s="204"/>
      <c r="F50" s="204"/>
      <c r="G50" s="204"/>
      <c r="H50" s="204"/>
      <c r="I50" s="204"/>
      <c r="J50" s="204"/>
      <c r="K50" s="204"/>
      <c r="L50" s="204"/>
      <c r="N50" s="72"/>
      <c r="O50" s="72"/>
      <c r="P50" s="72"/>
      <c r="Q50" s="72"/>
      <c r="R50" s="72"/>
    </row>
    <row r="51" spans="1:22" ht="15" customHeight="1" x14ac:dyDescent="0.25">
      <c r="A51" s="143"/>
      <c r="B51" s="143"/>
      <c r="C51" s="143"/>
      <c r="D51" s="143"/>
      <c r="E51" s="143"/>
      <c r="F51" s="76"/>
      <c r="G51" s="143"/>
      <c r="H51" s="143"/>
      <c r="I51" s="143"/>
      <c r="J51" s="143"/>
      <c r="K51" s="143"/>
      <c r="L51" s="143"/>
      <c r="N51" s="72"/>
      <c r="O51" s="72"/>
      <c r="P51" s="72"/>
      <c r="Q51" s="72"/>
      <c r="R51" s="72"/>
    </row>
    <row r="52" spans="1:22" ht="15" customHeight="1" x14ac:dyDescent="0.25">
      <c r="A52" s="228" t="s">
        <v>666</v>
      </c>
      <c r="B52" s="229"/>
      <c r="C52" s="229"/>
      <c r="D52" s="229"/>
      <c r="E52" s="229"/>
      <c r="F52" s="229"/>
      <c r="G52" s="229"/>
      <c r="H52" s="229"/>
      <c r="I52" s="229"/>
      <c r="J52" s="229"/>
      <c r="K52" s="229"/>
      <c r="L52" s="229"/>
      <c r="M52" s="229"/>
      <c r="N52" s="229"/>
      <c r="O52" s="229"/>
      <c r="P52" s="72"/>
      <c r="Q52" s="72"/>
      <c r="R52" s="72"/>
    </row>
    <row r="53" spans="1:22" ht="24" customHeight="1" x14ac:dyDescent="0.25">
      <c r="A53" s="230" t="s">
        <v>667</v>
      </c>
      <c r="B53" s="231"/>
      <c r="C53" s="231"/>
      <c r="D53" s="231"/>
      <c r="E53" s="231"/>
      <c r="F53" s="231"/>
      <c r="G53" s="231"/>
      <c r="H53" s="231"/>
      <c r="I53" s="231"/>
      <c r="J53" s="231"/>
      <c r="K53" s="232"/>
      <c r="L53" s="171"/>
      <c r="M53" s="171"/>
      <c r="N53" s="171"/>
      <c r="O53" s="171"/>
      <c r="P53" s="77"/>
      <c r="Q53" s="77"/>
      <c r="R53" s="77"/>
      <c r="S53" s="19"/>
      <c r="T53" s="19"/>
      <c r="U53" s="18"/>
    </row>
    <row r="54" spans="1:22" ht="15" customHeight="1" x14ac:dyDescent="0.25">
      <c r="A54" s="230" t="s">
        <v>668</v>
      </c>
      <c r="B54" s="230"/>
      <c r="C54" s="230"/>
      <c r="D54" s="230"/>
      <c r="E54" s="230"/>
      <c r="F54" s="230"/>
      <c r="G54" s="230"/>
      <c r="H54" s="230"/>
      <c r="I54" s="230"/>
      <c r="J54" s="230"/>
      <c r="K54" s="232"/>
      <c r="L54" s="171"/>
      <c r="M54" s="171"/>
      <c r="N54" s="171"/>
      <c r="O54" s="171"/>
    </row>
    <row r="55" spans="1:22" x14ac:dyDescent="0.25">
      <c r="A55" s="233" t="s">
        <v>669</v>
      </c>
      <c r="B55" s="233"/>
      <c r="C55" s="233"/>
      <c r="D55" s="233"/>
      <c r="E55" s="233"/>
      <c r="F55" s="233"/>
      <c r="G55" s="233"/>
      <c r="H55" s="233"/>
      <c r="I55" s="233"/>
      <c r="J55" s="233"/>
      <c r="K55" s="232"/>
      <c r="L55" s="171"/>
      <c r="M55" s="171"/>
      <c r="N55" s="171"/>
      <c r="O55" s="171"/>
    </row>
    <row r="56" spans="1:22" x14ac:dyDescent="0.25">
      <c r="A56" s="233" t="s">
        <v>671</v>
      </c>
      <c r="B56" s="233"/>
      <c r="C56" s="233"/>
      <c r="D56" s="233"/>
      <c r="E56" s="233"/>
      <c r="F56" s="233"/>
      <c r="G56" s="233"/>
      <c r="H56" s="233"/>
      <c r="I56" s="233"/>
      <c r="J56" s="233"/>
      <c r="K56" s="232"/>
      <c r="L56" s="171"/>
      <c r="M56" s="171"/>
      <c r="N56" s="171"/>
      <c r="O56" s="171"/>
    </row>
    <row r="57" spans="1:22" s="2" customFormat="1" ht="40.5" customHeight="1" x14ac:dyDescent="0.25">
      <c r="A57" s="234" t="s">
        <v>670</v>
      </c>
      <c r="B57" s="234"/>
      <c r="C57" s="234"/>
      <c r="D57" s="234"/>
      <c r="E57" s="234"/>
      <c r="F57" s="234"/>
      <c r="G57" s="234"/>
      <c r="H57" s="234"/>
      <c r="I57" s="234"/>
      <c r="J57" s="234"/>
      <c r="K57" s="232"/>
      <c r="L57" s="171"/>
      <c r="M57" s="171"/>
      <c r="N57" s="171"/>
      <c r="O57" s="171"/>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x14ac:dyDescent="0.25">
      <c r="B266" s="66"/>
      <c r="C266" s="67"/>
      <c r="D266" s="67"/>
      <c r="E266" s="68"/>
    </row>
    <row r="267" spans="1:22" x14ac:dyDescent="0.25">
      <c r="B267" s="66"/>
      <c r="C267" s="67"/>
      <c r="D267" s="67"/>
      <c r="E267" s="68"/>
    </row>
    <row r="268" spans="1:22" x14ac:dyDescent="0.25">
      <c r="B268" s="66"/>
      <c r="C268" s="67"/>
      <c r="D268" s="67"/>
      <c r="E268" s="68"/>
    </row>
    <row r="269" spans="1:22" x14ac:dyDescent="0.25">
      <c r="B269" s="66"/>
      <c r="C269" s="67"/>
      <c r="D269" s="67"/>
      <c r="E269" s="68"/>
    </row>
    <row r="270" spans="1:22" x14ac:dyDescent="0.25">
      <c r="B270" s="66"/>
      <c r="C270" s="67"/>
      <c r="D270" s="67"/>
      <c r="E270" s="68"/>
    </row>
    <row r="271" spans="1:22" x14ac:dyDescent="0.25">
      <c r="B271" s="66"/>
      <c r="C271" s="67"/>
      <c r="D271" s="67"/>
      <c r="E271" s="68"/>
    </row>
    <row r="272" spans="1:22" x14ac:dyDescent="0.25">
      <c r="B272" s="66"/>
      <c r="C272" s="67"/>
      <c r="D272" s="67"/>
      <c r="E272" s="68"/>
    </row>
    <row r="273" spans="2:5" x14ac:dyDescent="0.25">
      <c r="B273" s="66"/>
      <c r="C273" s="67"/>
      <c r="D273" s="67"/>
      <c r="E273" s="68"/>
    </row>
    <row r="274" spans="2:5" x14ac:dyDescent="0.25">
      <c r="B274" s="66"/>
      <c r="C274" s="67"/>
      <c r="D274" s="67"/>
      <c r="E274" s="68"/>
    </row>
    <row r="275" spans="2:5" x14ac:dyDescent="0.25">
      <c r="B275" s="66"/>
      <c r="C275" s="67"/>
      <c r="D275" s="67"/>
      <c r="E275" s="68"/>
    </row>
    <row r="276" spans="2:5" x14ac:dyDescent="0.25">
      <c r="B276" s="66"/>
      <c r="C276" s="67"/>
      <c r="D276" s="67"/>
      <c r="E276" s="68"/>
    </row>
  </sheetData>
  <protectedRanges>
    <protectedRange sqref="J1:P51 U1:U1048576 J58:P1048576 P52:P57" name="Obseg1"/>
    <protectedRange sqref="J52:O57" name="Obseg1_1"/>
  </protectedRanges>
  <mergeCells count="21">
    <mergeCell ref="B11:E11"/>
    <mergeCell ref="A52:O52"/>
    <mergeCell ref="A53:J53"/>
    <mergeCell ref="A54:J54"/>
    <mergeCell ref="A57:J57"/>
    <mergeCell ref="B12:F12"/>
    <mergeCell ref="A50:L50"/>
    <mergeCell ref="A46:G46"/>
    <mergeCell ref="A47:G47"/>
    <mergeCell ref="C2:J2"/>
    <mergeCell ref="C3:J3"/>
    <mergeCell ref="C6:J6"/>
    <mergeCell ref="C7:J7"/>
    <mergeCell ref="I9:J9"/>
    <mergeCell ref="B10:E10"/>
    <mergeCell ref="A41:G41"/>
    <mergeCell ref="A42:G42"/>
    <mergeCell ref="A43:G43"/>
    <mergeCell ref="A45:G45"/>
    <mergeCell ref="A40:G40"/>
    <mergeCell ref="A44:G44"/>
  </mergeCells>
  <pageMargins left="0.7" right="0.7" top="0.75" bottom="0.75" header="0.3" footer="0.3"/>
  <pageSetup paperSize="9" scale="54" fitToHeight="0" orientation="landscape" horizontalDpi="0"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8"/>
  <sheetViews>
    <sheetView view="pageBreakPreview" topLeftCell="A6" zoomScaleNormal="100" zoomScaleSheetLayoutView="100" workbookViewId="0">
      <selection activeCell="A24" sqref="A24:O29"/>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134</v>
      </c>
      <c r="C10" s="214"/>
      <c r="D10" s="214"/>
      <c r="E10" s="22"/>
      <c r="F10" s="23"/>
      <c r="G10" s="24"/>
      <c r="H10" s="25"/>
      <c r="I10" s="25"/>
      <c r="J10" s="25"/>
      <c r="K10" s="25"/>
      <c r="L10" s="19"/>
      <c r="M10" s="19"/>
      <c r="N10" s="19"/>
      <c r="O10" s="19"/>
      <c r="P10" s="19"/>
      <c r="Q10" s="19"/>
      <c r="R10" s="19"/>
      <c r="S10" s="19"/>
      <c r="T10" s="19"/>
      <c r="U10" s="18"/>
    </row>
    <row r="11" spans="1:21" s="3" customFormat="1" ht="15" x14ac:dyDescent="0.25">
      <c r="A11" s="19"/>
      <c r="B11" s="202" t="s">
        <v>586</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133" t="s">
        <v>129</v>
      </c>
      <c r="C15" s="35">
        <v>1</v>
      </c>
      <c r="D15" s="35" t="s">
        <v>104</v>
      </c>
      <c r="E15" s="37"/>
      <c r="F15" s="36">
        <v>150</v>
      </c>
      <c r="G15" s="37" t="s">
        <v>104</v>
      </c>
      <c r="H15" s="38">
        <f>IFERROR(IF(Sklop1345678910111213141516171819[[#This Row],[ ZAHTEVANO PAKIRANJE       Enota]]="g",Sklop1345678910111213141516171819[[#This Row],[ZAHTEVANO PAKIRANJE                    Masa/volumen]]/1000*Sklop1345678910111213141516171819[[#This Row],[Okvirna količina]],IF(Sklop1345678910111213141516171819[[#This Row],[ ZAHTEVANO PAKIRANJE       Enota]]="l",Sklop1345678910111213141516171819[[#This Row],[ZAHTEVANO PAKIRANJE                    Masa/volumen]]*Sklop1345678910111213141516171819[[#This Row],[Okvirna količina]],IF(Sklop1345678910111213141516171819[[#This Row],[ ZAHTEVANO PAKIRANJE       Enota]]="ml",Sklop1345678910111213141516171819[[#This Row],[ZAHTEVANO PAKIRANJE                    Masa/volumen]]/1000*Sklop1345678910111213141516171819[[#This Row],[Okvirna količina]],Sklop1345678910111213141516171819[[#This Row],[ZAHTEVANO PAKIRANJE                    Masa/volumen]]*Sklop1345678910111213141516171819[[#This Row],[Okvirna količina]]))),1*Sklop1345678910111213141516171819[[#This Row],[Okvirna količina]])</f>
        <v>150</v>
      </c>
      <c r="I15" s="38" t="str">
        <f>IF(Sklop1345678910111213141516171819[[#This Row],[ZAHTEVANA SHEMA KAKOVOSTI]]&lt;&gt;"",Sklop1345678910111213141516171819[[#This Row],[Preračunana masa/volumen/kos na enoto kg]],"")</f>
        <v/>
      </c>
      <c r="J15" s="39"/>
      <c r="K15" s="40"/>
      <c r="L15" s="40"/>
      <c r="M15" s="41"/>
      <c r="N15" s="42"/>
      <c r="O15" s="42"/>
      <c r="P15" s="43"/>
      <c r="Q15" s="44">
        <f>+Sklop1345678910111213141516171819[[#This Row],[cena/enota brez DDV v EUR]]*Sklop1345678910111213141516171819[[#This Row],[Stopnja DDV (%)]]</f>
        <v>0</v>
      </c>
      <c r="R15" s="44">
        <f>+Sklop1345678910111213141516171819[[#This Row],[cena/enota brez DDV v EUR]]+Sklop1345678910111213141516171819[[#This Row],[Davek (EUR)]]</f>
        <v>0</v>
      </c>
      <c r="S15" s="44">
        <f>+Sklop1345678910111213141516171819[[#This Row],[cena/enota brez DDV v EUR]]*Sklop1345678910111213141516171819[[#This Row],[Okvirna količina]]</f>
        <v>0</v>
      </c>
      <c r="T15" s="44">
        <f>+Sklop1345678910111213141516171819[[#This Row],[Končna cena/enoto mere (EUR) z DDV]]*Sklop1345678910111213141516171819[[#This Row],[Okvirna količina]]</f>
        <v>0</v>
      </c>
      <c r="U15" s="45"/>
    </row>
    <row r="16" spans="1:21" s="6" customFormat="1" ht="28.15" customHeight="1" x14ac:dyDescent="0.25">
      <c r="A16" s="33" t="s">
        <v>35</v>
      </c>
      <c r="B16" s="133" t="s">
        <v>131</v>
      </c>
      <c r="C16" s="35">
        <v>1</v>
      </c>
      <c r="D16" s="35" t="s">
        <v>104</v>
      </c>
      <c r="E16" s="37"/>
      <c r="F16" s="36">
        <v>60</v>
      </c>
      <c r="G16" s="37" t="s">
        <v>104</v>
      </c>
      <c r="H16" s="38">
        <f>IFERROR(IF(Sklop1345678910111213141516171819[[#This Row],[ ZAHTEVANO PAKIRANJE       Enota]]="g",Sklop1345678910111213141516171819[[#This Row],[ZAHTEVANO PAKIRANJE                    Masa/volumen]]/1000*Sklop1345678910111213141516171819[[#This Row],[Okvirna količina]],IF(Sklop1345678910111213141516171819[[#This Row],[ ZAHTEVANO PAKIRANJE       Enota]]="l",Sklop1345678910111213141516171819[[#This Row],[ZAHTEVANO PAKIRANJE                    Masa/volumen]]*Sklop1345678910111213141516171819[[#This Row],[Okvirna količina]],IF(Sklop1345678910111213141516171819[[#This Row],[ ZAHTEVANO PAKIRANJE       Enota]]="ml",Sklop1345678910111213141516171819[[#This Row],[ZAHTEVANO PAKIRANJE                    Masa/volumen]]/1000*Sklop1345678910111213141516171819[[#This Row],[Okvirna količina]],Sklop1345678910111213141516171819[[#This Row],[ZAHTEVANO PAKIRANJE                    Masa/volumen]]*Sklop1345678910111213141516171819[[#This Row],[Okvirna količina]]))),1*Sklop1345678910111213141516171819[[#This Row],[Okvirna količina]])</f>
        <v>60</v>
      </c>
      <c r="I16" s="38" t="str">
        <f>IF(Sklop1345678910111213141516171819[[#This Row],[ZAHTEVANA SHEMA KAKOVOSTI]]&lt;&gt;"",Sklop1345678910111213141516171819[[#This Row],[Preračunana masa/volumen/kos na enoto kg]],"")</f>
        <v/>
      </c>
      <c r="J16" s="46"/>
      <c r="K16" s="47"/>
      <c r="L16" s="47"/>
      <c r="M16" s="41"/>
      <c r="N16" s="48"/>
      <c r="O16" s="42"/>
      <c r="P16" s="49"/>
      <c r="Q16" s="50">
        <f>+Sklop1345678910111213141516171819[[#This Row],[cena/enota brez DDV v EUR]]*Sklop1345678910111213141516171819[[#This Row],[Stopnja DDV (%)]]</f>
        <v>0</v>
      </c>
      <c r="R16" s="50">
        <f>+Sklop1345678910111213141516171819[[#This Row],[cena/enota brez DDV v EUR]]+Sklop1345678910111213141516171819[[#This Row],[Davek (EUR)]]</f>
        <v>0</v>
      </c>
      <c r="S16" s="50">
        <f>+Sklop1345678910111213141516171819[[#This Row],[cena/enota brez DDV v EUR]]*Sklop1345678910111213141516171819[[#This Row],[Okvirna količina]]</f>
        <v>0</v>
      </c>
      <c r="T16" s="50">
        <f>+Sklop1345678910111213141516171819[[#This Row],[Končna cena/enoto mere (EUR) z DDV]]*Sklop1345678910111213141516171819[[#This Row],[Okvirna količina]]</f>
        <v>0</v>
      </c>
      <c r="U16" s="51"/>
    </row>
    <row r="17" spans="1:22" s="6" customFormat="1" ht="28.15" customHeight="1" x14ac:dyDescent="0.25">
      <c r="A17" s="33" t="s">
        <v>36</v>
      </c>
      <c r="B17" s="133" t="s">
        <v>130</v>
      </c>
      <c r="C17" s="35">
        <v>1</v>
      </c>
      <c r="D17" s="35" t="s">
        <v>104</v>
      </c>
      <c r="E17" s="37"/>
      <c r="F17" s="36">
        <v>100</v>
      </c>
      <c r="G17" s="37" t="s">
        <v>104</v>
      </c>
      <c r="H17" s="38">
        <f>IFERROR(IF(Sklop1345678910111213141516171819[[#This Row],[ ZAHTEVANO PAKIRANJE       Enota]]="g",Sklop1345678910111213141516171819[[#This Row],[ZAHTEVANO PAKIRANJE                    Masa/volumen]]/1000*Sklop1345678910111213141516171819[[#This Row],[Okvirna količina]],IF(Sklop1345678910111213141516171819[[#This Row],[ ZAHTEVANO PAKIRANJE       Enota]]="l",Sklop1345678910111213141516171819[[#This Row],[ZAHTEVANO PAKIRANJE                    Masa/volumen]]*Sklop1345678910111213141516171819[[#This Row],[Okvirna količina]],IF(Sklop1345678910111213141516171819[[#This Row],[ ZAHTEVANO PAKIRANJE       Enota]]="ml",Sklop1345678910111213141516171819[[#This Row],[ZAHTEVANO PAKIRANJE                    Masa/volumen]]/1000*Sklop1345678910111213141516171819[[#This Row],[Okvirna količina]],Sklop1345678910111213141516171819[[#This Row],[ZAHTEVANO PAKIRANJE                    Masa/volumen]]*Sklop1345678910111213141516171819[[#This Row],[Okvirna količina]]))),1*Sklop1345678910111213141516171819[[#This Row],[Okvirna količina]])</f>
        <v>100</v>
      </c>
      <c r="I17" s="38" t="str">
        <f>IF(Sklop1345678910111213141516171819[[#This Row],[ZAHTEVANA SHEMA KAKOVOSTI]]&lt;&gt;"",Sklop1345678910111213141516171819[[#This Row],[Preračunana masa/volumen/kos na enoto kg]],"")</f>
        <v/>
      </c>
      <c r="J17" s="46"/>
      <c r="K17" s="47"/>
      <c r="L17" s="47"/>
      <c r="M17" s="41"/>
      <c r="N17" s="48"/>
      <c r="O17" s="42"/>
      <c r="P17" s="49"/>
      <c r="Q17" s="50">
        <f>+Sklop1345678910111213141516171819[[#This Row],[cena/enota brez DDV v EUR]]*Sklop1345678910111213141516171819[[#This Row],[Stopnja DDV (%)]]</f>
        <v>0</v>
      </c>
      <c r="R17" s="50">
        <f>+Sklop1345678910111213141516171819[[#This Row],[cena/enota brez DDV v EUR]]+Sklop1345678910111213141516171819[[#This Row],[Davek (EUR)]]</f>
        <v>0</v>
      </c>
      <c r="S17" s="50">
        <f>+Sklop1345678910111213141516171819[[#This Row],[cena/enota brez DDV v EUR]]*Sklop1345678910111213141516171819[[#This Row],[Okvirna količina]]</f>
        <v>0</v>
      </c>
      <c r="T17" s="50">
        <f>+Sklop1345678910111213141516171819[[#This Row],[Končna cena/enoto mere (EUR) z DDV]]*Sklop1345678910111213141516171819[[#This Row],[Okvirna količina]]</f>
        <v>0</v>
      </c>
      <c r="U17" s="51"/>
    </row>
    <row r="18" spans="1:22" x14ac:dyDescent="0.25">
      <c r="A18" s="52" t="s">
        <v>50</v>
      </c>
      <c r="B18" s="53"/>
      <c r="C18" s="54"/>
      <c r="D18" s="54"/>
      <c r="E18" s="55"/>
      <c r="F18" s="55"/>
      <c r="G18" s="56"/>
      <c r="H18" s="57">
        <f>SUBTOTAL(109,Sklop1345678910111213141516171819[Preračunana masa/volumen/kos na enoto kg])</f>
        <v>310</v>
      </c>
      <c r="I18" s="57">
        <f>SUBTOTAL(109,Sklop1345678910111213141516171819[Živila iz shem kakovosti (kg)])</f>
        <v>0</v>
      </c>
      <c r="J18" s="58"/>
      <c r="K18" s="59"/>
      <c r="L18" s="59"/>
      <c r="M18" s="60"/>
      <c r="N18" s="61"/>
      <c r="O18" s="61"/>
      <c r="P18" s="61"/>
      <c r="Q18" s="62"/>
      <c r="R18" s="63"/>
      <c r="S18" s="62">
        <f>SUBTOTAL(109,Sklop1345678910111213141516171819[Vrednost za okvirno količino (EUR) brez DDV])</f>
        <v>0</v>
      </c>
      <c r="T18" s="62">
        <f>SUBTOTAL(109,Sklop1345678910111213141516171819[Vrednost za okvirno količino (EUR) z DDV])</f>
        <v>0</v>
      </c>
      <c r="U18" s="64">
        <f>SUBTOTAL(103,Sklop1345678910111213141516171819[Shema kakovosti
(nacionalne, evropske)
])</f>
        <v>0</v>
      </c>
    </row>
    <row r="19" spans="1:22" x14ac:dyDescent="0.25">
      <c r="A19" s="65" t="s">
        <v>51</v>
      </c>
      <c r="B19" s="66"/>
      <c r="C19" s="67"/>
      <c r="D19" s="67"/>
      <c r="E19" s="68"/>
      <c r="Q19" s="65"/>
      <c r="R19" s="65"/>
      <c r="S19" s="65"/>
      <c r="T19" s="65"/>
    </row>
    <row r="20" spans="1:22" s="135" customFormat="1" ht="64.900000000000006" customHeight="1" x14ac:dyDescent="0.25">
      <c r="A20" s="217" t="s">
        <v>132</v>
      </c>
      <c r="B20" s="217"/>
      <c r="C20" s="217"/>
      <c r="D20" s="217"/>
      <c r="E20" s="217"/>
      <c r="F20" s="217"/>
      <c r="G20" s="217"/>
      <c r="H20" s="217"/>
      <c r="I20" s="217"/>
      <c r="J20" s="217"/>
      <c r="K20" s="217"/>
      <c r="L20" s="217"/>
      <c r="M20" s="217"/>
      <c r="N20" s="217"/>
      <c r="O20" s="134"/>
      <c r="P20" s="134"/>
      <c r="Q20" s="134"/>
      <c r="R20" s="134"/>
      <c r="S20" s="134"/>
      <c r="T20" s="134"/>
      <c r="U20" s="134"/>
    </row>
    <row r="21" spans="1:22" x14ac:dyDescent="0.25">
      <c r="A21" s="69" t="s">
        <v>52</v>
      </c>
      <c r="F21" s="71"/>
      <c r="G21" s="14"/>
      <c r="H21" s="72"/>
      <c r="I21" s="72"/>
      <c r="J21" s="72"/>
      <c r="K21" s="72"/>
      <c r="L21" s="73"/>
      <c r="M21" s="73"/>
      <c r="N21" s="72"/>
      <c r="O21" s="72"/>
      <c r="P21" s="72"/>
      <c r="Q21" s="72"/>
      <c r="R21" s="72"/>
    </row>
    <row r="22" spans="1:22" x14ac:dyDescent="0.25">
      <c r="A22" s="204" t="s">
        <v>54</v>
      </c>
      <c r="B22" s="204"/>
      <c r="C22" s="204"/>
      <c r="D22" s="204"/>
      <c r="E22" s="204"/>
      <c r="F22" s="204"/>
      <c r="G22" s="204"/>
      <c r="H22" s="204"/>
      <c r="I22" s="204"/>
      <c r="J22" s="204"/>
      <c r="K22" s="204"/>
      <c r="L22" s="204"/>
      <c r="N22" s="72"/>
      <c r="O22" s="72"/>
      <c r="P22" s="72"/>
      <c r="Q22" s="72"/>
      <c r="R22" s="72"/>
    </row>
    <row r="23" spans="1:22" x14ac:dyDescent="0.25">
      <c r="A23" s="143"/>
      <c r="B23" s="143"/>
      <c r="C23" s="143"/>
      <c r="D23" s="143"/>
      <c r="E23" s="143"/>
      <c r="F23" s="76"/>
      <c r="G23" s="143"/>
      <c r="H23" s="143"/>
      <c r="I23" s="143"/>
      <c r="J23" s="143"/>
      <c r="K23" s="143"/>
      <c r="L23" s="143"/>
      <c r="N23" s="72"/>
      <c r="O23" s="72"/>
      <c r="P23" s="72"/>
      <c r="Q23" s="72"/>
      <c r="R23" s="72"/>
    </row>
    <row r="24" spans="1:22" x14ac:dyDescent="0.25">
      <c r="A24" s="228" t="s">
        <v>666</v>
      </c>
      <c r="B24" s="229"/>
      <c r="C24" s="229"/>
      <c r="D24" s="229"/>
      <c r="E24" s="229"/>
      <c r="F24" s="229"/>
      <c r="G24" s="229"/>
      <c r="H24" s="229"/>
      <c r="I24" s="229"/>
      <c r="J24" s="229"/>
      <c r="K24" s="229"/>
      <c r="L24" s="229"/>
      <c r="M24" s="229"/>
      <c r="N24" s="229"/>
      <c r="O24" s="229"/>
      <c r="P24" s="72"/>
      <c r="Q24" s="72"/>
      <c r="R24" s="72"/>
    </row>
    <row r="25" spans="1:22" ht="29.25" customHeight="1" x14ac:dyDescent="0.25">
      <c r="A25" s="230" t="s">
        <v>667</v>
      </c>
      <c r="B25" s="231"/>
      <c r="C25" s="231"/>
      <c r="D25" s="231"/>
      <c r="E25" s="231"/>
      <c r="F25" s="231"/>
      <c r="G25" s="231"/>
      <c r="H25" s="231"/>
      <c r="I25" s="231"/>
      <c r="J25" s="231"/>
      <c r="K25" s="232"/>
      <c r="L25" s="171"/>
      <c r="M25" s="171"/>
      <c r="N25" s="171"/>
      <c r="O25" s="171"/>
      <c r="P25" s="77"/>
      <c r="Q25" s="77"/>
      <c r="R25" s="77"/>
      <c r="S25" s="19"/>
      <c r="T25" s="19"/>
      <c r="U25" s="18"/>
    </row>
    <row r="26" spans="1:22" x14ac:dyDescent="0.25">
      <c r="A26" s="230" t="s">
        <v>668</v>
      </c>
      <c r="B26" s="230"/>
      <c r="C26" s="230"/>
      <c r="D26" s="230"/>
      <c r="E26" s="230"/>
      <c r="F26" s="230"/>
      <c r="G26" s="230"/>
      <c r="H26" s="230"/>
      <c r="I26" s="230"/>
      <c r="J26" s="230"/>
      <c r="K26" s="232"/>
      <c r="L26" s="171"/>
      <c r="M26" s="171"/>
      <c r="N26" s="171"/>
      <c r="O26" s="171"/>
    </row>
    <row r="27" spans="1:22" x14ac:dyDescent="0.25">
      <c r="A27" s="233" t="s">
        <v>669</v>
      </c>
      <c r="B27" s="233"/>
      <c r="C27" s="233"/>
      <c r="D27" s="233"/>
      <c r="E27" s="233"/>
      <c r="F27" s="233"/>
      <c r="G27" s="233"/>
      <c r="H27" s="233"/>
      <c r="I27" s="233"/>
      <c r="J27" s="233"/>
      <c r="K27" s="232"/>
      <c r="L27" s="171"/>
      <c r="M27" s="171"/>
      <c r="N27" s="171"/>
      <c r="O27" s="171"/>
    </row>
    <row r="28" spans="1:22" x14ac:dyDescent="0.25">
      <c r="A28" s="233" t="s">
        <v>671</v>
      </c>
      <c r="B28" s="233"/>
      <c r="C28" s="233"/>
      <c r="D28" s="233"/>
      <c r="E28" s="233"/>
      <c r="F28" s="233"/>
      <c r="G28" s="233"/>
      <c r="H28" s="233"/>
      <c r="I28" s="233"/>
      <c r="J28" s="233"/>
      <c r="K28" s="232"/>
      <c r="L28" s="171"/>
      <c r="M28" s="171"/>
      <c r="N28" s="171"/>
      <c r="O28" s="171"/>
    </row>
    <row r="29" spans="1:22" s="2" customFormat="1" ht="41.25" customHeight="1" x14ac:dyDescent="0.25">
      <c r="A29" s="234" t="s">
        <v>670</v>
      </c>
      <c r="B29" s="234"/>
      <c r="C29" s="234"/>
      <c r="D29" s="234"/>
      <c r="E29" s="234"/>
      <c r="F29" s="234"/>
      <c r="G29" s="234"/>
      <c r="H29" s="234"/>
      <c r="I29" s="234"/>
      <c r="J29" s="234"/>
      <c r="K29" s="232"/>
      <c r="L29" s="171"/>
      <c r="M29" s="171"/>
      <c r="N29" s="171"/>
      <c r="O29" s="171"/>
      <c r="P29" s="7"/>
      <c r="Q29" s="7"/>
      <c r="R29" s="7"/>
      <c r="S29" s="7"/>
      <c r="T29" s="7"/>
      <c r="U29" s="14"/>
      <c r="V29" s="1"/>
    </row>
    <row r="30" spans="1:22" s="2" customFormat="1" x14ac:dyDescent="0.25">
      <c r="A30" s="7"/>
      <c r="B30" s="66"/>
      <c r="C30" s="67"/>
      <c r="D30" s="67"/>
      <c r="E30" s="68"/>
      <c r="F30" s="11"/>
      <c r="G30" s="12"/>
      <c r="H30" s="13"/>
      <c r="I30" s="13"/>
      <c r="J30" s="13"/>
      <c r="K30" s="13"/>
      <c r="L30" s="7"/>
      <c r="M30" s="7"/>
      <c r="N30" s="7"/>
      <c r="O30" s="7"/>
      <c r="P30" s="7"/>
      <c r="Q30" s="7"/>
      <c r="R30" s="7"/>
      <c r="S30" s="7"/>
      <c r="T30" s="7"/>
      <c r="U30" s="14"/>
      <c r="V30" s="1"/>
    </row>
    <row r="31" spans="1:22" s="2" customFormat="1" x14ac:dyDescent="0.25">
      <c r="A31" s="7"/>
      <c r="B31" s="66"/>
      <c r="C31" s="67"/>
      <c r="D31" s="67"/>
      <c r="E31" s="68"/>
      <c r="F31" s="11"/>
      <c r="G31" s="12"/>
      <c r="H31" s="13"/>
      <c r="I31" s="13"/>
      <c r="J31" s="13"/>
      <c r="K31" s="13"/>
      <c r="L31" s="7"/>
      <c r="M31" s="7"/>
      <c r="N31" s="7"/>
      <c r="O31" s="7"/>
      <c r="P31" s="7"/>
      <c r="Q31" s="7"/>
      <c r="R31" s="7"/>
      <c r="S31" s="7"/>
      <c r="T31" s="7"/>
      <c r="U31" s="14"/>
      <c r="V31" s="1"/>
    </row>
    <row r="32" spans="1:22" s="2" customFormat="1" x14ac:dyDescent="0.25">
      <c r="A32" s="7"/>
      <c r="B32" s="66"/>
      <c r="C32" s="67"/>
      <c r="D32" s="67"/>
      <c r="E32" s="68"/>
      <c r="F32" s="11"/>
      <c r="G32" s="12"/>
      <c r="H32" s="13"/>
      <c r="I32" s="13"/>
      <c r="J32" s="13"/>
      <c r="K32" s="13"/>
      <c r="L32" s="7"/>
      <c r="M32" s="7"/>
      <c r="N32" s="7"/>
      <c r="O32" s="7"/>
      <c r="P32" s="7"/>
      <c r="Q32" s="7"/>
      <c r="R32" s="7"/>
      <c r="S32" s="7"/>
      <c r="T32" s="7"/>
      <c r="U32" s="14"/>
      <c r="V32" s="1"/>
    </row>
    <row r="33" spans="1:22" s="2" customFormat="1" x14ac:dyDescent="0.25">
      <c r="A33" s="7"/>
      <c r="B33" s="66"/>
      <c r="C33" s="67"/>
      <c r="D33" s="67"/>
      <c r="E33" s="68"/>
      <c r="F33" s="11"/>
      <c r="G33" s="12"/>
      <c r="H33" s="13"/>
      <c r="I33" s="13"/>
      <c r="J33" s="13"/>
      <c r="K33" s="13"/>
      <c r="L33" s="7"/>
      <c r="M33" s="7"/>
      <c r="N33" s="7"/>
      <c r="O33" s="7"/>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x14ac:dyDescent="0.25">
      <c r="B238" s="66"/>
      <c r="C238" s="67"/>
      <c r="D238" s="67"/>
      <c r="E238" s="68"/>
    </row>
    <row r="239" spans="1:22" x14ac:dyDescent="0.25">
      <c r="B239" s="66"/>
      <c r="C239" s="67"/>
      <c r="D239" s="67"/>
      <c r="E239" s="68"/>
    </row>
    <row r="240" spans="1:22" x14ac:dyDescent="0.25">
      <c r="B240" s="66"/>
      <c r="C240" s="67"/>
      <c r="D240" s="67"/>
      <c r="E240" s="68"/>
    </row>
    <row r="241" spans="2:5" x14ac:dyDescent="0.25">
      <c r="B241" s="66"/>
      <c r="C241" s="67"/>
      <c r="D241" s="67"/>
      <c r="E241" s="68"/>
    </row>
    <row r="242" spans="2:5" x14ac:dyDescent="0.25">
      <c r="B242" s="66"/>
      <c r="C242" s="67"/>
      <c r="D242" s="67"/>
      <c r="E242" s="68"/>
    </row>
    <row r="243" spans="2:5" x14ac:dyDescent="0.25">
      <c r="B243" s="66"/>
      <c r="C243" s="67"/>
      <c r="D243" s="67"/>
      <c r="E243" s="68"/>
    </row>
    <row r="244" spans="2:5" x14ac:dyDescent="0.25">
      <c r="B244" s="66"/>
      <c r="C244" s="67"/>
      <c r="D244" s="67"/>
      <c r="E244" s="68"/>
    </row>
    <row r="245" spans="2:5" x14ac:dyDescent="0.25">
      <c r="B245" s="66"/>
      <c r="C245" s="67"/>
      <c r="D245" s="67"/>
      <c r="E245" s="68"/>
    </row>
    <row r="246" spans="2:5" x14ac:dyDescent="0.25">
      <c r="B246" s="66"/>
      <c r="C246" s="67"/>
      <c r="D246" s="67"/>
      <c r="E246" s="68"/>
    </row>
    <row r="247" spans="2:5" x14ac:dyDescent="0.25">
      <c r="B247" s="66"/>
      <c r="C247" s="67"/>
      <c r="D247" s="67"/>
      <c r="E247" s="68"/>
    </row>
    <row r="248" spans="2:5" x14ac:dyDescent="0.25">
      <c r="B248" s="66"/>
      <c r="C248" s="67"/>
      <c r="D248" s="67"/>
      <c r="E248" s="68"/>
    </row>
  </sheetData>
  <protectedRanges>
    <protectedRange sqref="J1:P23 U1:U1048576 J30:P1048576 P24:P29" name="Obseg1"/>
    <protectedRange sqref="J24:O29" name="Obseg1_1"/>
  </protectedRanges>
  <mergeCells count="14">
    <mergeCell ref="A24:O24"/>
    <mergeCell ref="A25:J25"/>
    <mergeCell ref="A26:J26"/>
    <mergeCell ref="A29:J29"/>
    <mergeCell ref="B11:E11"/>
    <mergeCell ref="B12:F12"/>
    <mergeCell ref="A22:L22"/>
    <mergeCell ref="C2:J2"/>
    <mergeCell ref="C3:J3"/>
    <mergeCell ref="C6:J6"/>
    <mergeCell ref="C7:J7"/>
    <mergeCell ref="I9:J9"/>
    <mergeCell ref="B10:D10"/>
    <mergeCell ref="A20:N20"/>
  </mergeCells>
  <pageMargins left="0.7" right="0.7" top="0.75" bottom="0.75" header="0.3" footer="0.3"/>
  <pageSetup paperSize="9" scale="54" fitToHeight="0" orientation="landscape" horizontalDpi="0"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8"/>
  <sheetViews>
    <sheetView view="pageBreakPreview" topLeftCell="A37" zoomScaleNormal="95" zoomScaleSheetLayoutView="100" workbookViewId="0">
      <selection activeCell="A51" sqref="A51:XFD51"/>
    </sheetView>
  </sheetViews>
  <sheetFormatPr defaultColWidth="8.85546875" defaultRowHeight="12.75" x14ac:dyDescent="0.25"/>
  <cols>
    <col min="1" max="1" width="3.5703125" style="7" customWidth="1"/>
    <col min="2" max="2" width="39.4257812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13" t="s">
        <v>59</v>
      </c>
      <c r="J9" s="213"/>
      <c r="K9" s="25"/>
      <c r="L9" s="19"/>
      <c r="M9" s="19"/>
      <c r="N9" s="19"/>
      <c r="O9" s="19"/>
      <c r="P9" s="19"/>
      <c r="Q9" s="19"/>
      <c r="R9" s="19"/>
      <c r="S9" s="19"/>
      <c r="T9" s="19"/>
      <c r="U9" s="18"/>
    </row>
    <row r="10" spans="1:21" s="3" customFormat="1" ht="15.75" x14ac:dyDescent="0.25">
      <c r="A10" s="19"/>
      <c r="B10" s="214" t="s">
        <v>133</v>
      </c>
      <c r="C10" s="214"/>
      <c r="D10" s="214"/>
      <c r="E10" s="22"/>
      <c r="F10" s="23"/>
      <c r="G10" s="24"/>
      <c r="H10" s="25"/>
      <c r="I10" s="25"/>
      <c r="J10" s="25"/>
      <c r="K10" s="25"/>
      <c r="L10" s="19"/>
      <c r="M10" s="19"/>
      <c r="N10" s="19"/>
      <c r="O10" s="19"/>
      <c r="P10" s="19"/>
      <c r="Q10" s="19"/>
      <c r="R10" s="19"/>
      <c r="S10" s="19"/>
      <c r="T10" s="19"/>
      <c r="U10" s="18"/>
    </row>
    <row r="11" spans="1:21" s="3" customFormat="1" ht="15" x14ac:dyDescent="0.25">
      <c r="A11" s="19"/>
      <c r="B11" s="202" t="s">
        <v>172</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38.25" x14ac:dyDescent="0.25">
      <c r="A15" s="33" t="s">
        <v>34</v>
      </c>
      <c r="B15" s="133" t="s">
        <v>661</v>
      </c>
      <c r="C15" s="140">
        <v>10</v>
      </c>
      <c r="D15" s="35" t="s">
        <v>135</v>
      </c>
      <c r="E15" s="37" t="s">
        <v>93</v>
      </c>
      <c r="F15" s="36">
        <v>500</v>
      </c>
      <c r="G15" s="37" t="s">
        <v>644</v>
      </c>
      <c r="H15"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5000</v>
      </c>
      <c r="I15" s="38">
        <f>IF(Sklop13456789101112131415161718[[#This Row],[ZAHTEVANA SHEMA KAKOVOSTI]]&lt;&gt;"",Sklop13456789101112131415161718[[#This Row],[Preračunana masa/volumen/kos na enoto kg]],"")</f>
        <v>5000</v>
      </c>
      <c r="J15" s="39"/>
      <c r="K15" s="40"/>
      <c r="L15" s="40"/>
      <c r="M15" s="41"/>
      <c r="N15" s="42"/>
      <c r="O15" s="42"/>
      <c r="P15" s="43"/>
      <c r="Q15" s="44">
        <f>+Sklop13456789101112131415161718[[#This Row],[cena/enota brez DDV v EUR]]*Sklop13456789101112131415161718[[#This Row],[Stopnja DDV (%)]]</f>
        <v>0</v>
      </c>
      <c r="R15" s="44">
        <f>+Sklop13456789101112131415161718[[#This Row],[cena/enota brez DDV v EUR]]+Sklop13456789101112131415161718[[#This Row],[Davek (EUR)]]</f>
        <v>0</v>
      </c>
      <c r="S15" s="44">
        <f>+Sklop13456789101112131415161718[[#This Row],[cena/enota brez DDV v EUR]]*Sklop13456789101112131415161718[[#This Row],[Okvirna količina]]</f>
        <v>0</v>
      </c>
      <c r="T15" s="44">
        <f>+Sklop13456789101112131415161718[[#This Row],[Končna cena/enoto mere (EUR) z DDV]]*Sklop13456789101112131415161718[[#This Row],[Okvirna količina]]</f>
        <v>0</v>
      </c>
      <c r="U15" s="238">
        <v>1</v>
      </c>
    </row>
    <row r="16" spans="1:21" s="6" customFormat="1" ht="38.25" x14ac:dyDescent="0.25">
      <c r="A16" s="33" t="s">
        <v>35</v>
      </c>
      <c r="B16" s="133" t="s">
        <v>364</v>
      </c>
      <c r="C16" s="140">
        <v>1</v>
      </c>
      <c r="D16" s="136" t="s">
        <v>135</v>
      </c>
      <c r="E16" s="79" t="s">
        <v>93</v>
      </c>
      <c r="F16" s="172">
        <v>10</v>
      </c>
      <c r="G16" s="137" t="s">
        <v>135</v>
      </c>
      <c r="H16"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10</v>
      </c>
      <c r="I16" s="81">
        <f>IF(Sklop13456789101112131415161718[[#This Row],[ZAHTEVANA SHEMA KAKOVOSTI]]&lt;&gt;"",Sklop13456789101112131415161718[[#This Row],[Preračunana masa/volumen/kos na enoto kg]],"")</f>
        <v>10</v>
      </c>
      <c r="J16" s="46"/>
      <c r="K16" s="82"/>
      <c r="L16" s="82"/>
      <c r="M16" s="83"/>
      <c r="N16" s="48"/>
      <c r="O16" s="48"/>
      <c r="P16" s="49"/>
      <c r="Q16" s="50">
        <f>+Sklop13456789101112131415161718[[#This Row],[cena/enota brez DDV v EUR]]*Sklop13456789101112131415161718[[#This Row],[Stopnja DDV (%)]]</f>
        <v>0</v>
      </c>
      <c r="R16" s="50">
        <f>+Sklop13456789101112131415161718[[#This Row],[cena/enota brez DDV v EUR]]+Sklop13456789101112131415161718[[#This Row],[Davek (EUR)]]</f>
        <v>0</v>
      </c>
      <c r="S16" s="50">
        <f>+Sklop13456789101112131415161718[[#This Row],[cena/enota brez DDV v EUR]]*Sklop13456789101112131415161718[[#This Row],[Okvirna količina]]</f>
        <v>0</v>
      </c>
      <c r="T16" s="84">
        <f>+Sklop13456789101112131415161718[[#This Row],[Končna cena/enoto mere (EUR) z DDV]]*Sklop13456789101112131415161718[[#This Row],[Okvirna količina]]</f>
        <v>0</v>
      </c>
      <c r="U16" s="236">
        <v>1</v>
      </c>
    </row>
    <row r="17" spans="1:21" s="6" customFormat="1" ht="38.25" x14ac:dyDescent="0.25">
      <c r="A17" s="33" t="s">
        <v>36</v>
      </c>
      <c r="B17" s="133" t="s">
        <v>365</v>
      </c>
      <c r="C17" s="140">
        <v>10</v>
      </c>
      <c r="D17" s="136" t="s">
        <v>135</v>
      </c>
      <c r="E17" s="79" t="s">
        <v>93</v>
      </c>
      <c r="F17" s="172">
        <v>1</v>
      </c>
      <c r="G17" s="141" t="s">
        <v>644</v>
      </c>
      <c r="H17"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10</v>
      </c>
      <c r="I17" s="81">
        <f>IF(Sklop13456789101112131415161718[[#This Row],[ZAHTEVANA SHEMA KAKOVOSTI]]&lt;&gt;"",Sklop13456789101112131415161718[[#This Row],[Preračunana masa/volumen/kos na enoto kg]],"")</f>
        <v>10</v>
      </c>
      <c r="J17" s="46"/>
      <c r="K17" s="82"/>
      <c r="L17" s="82"/>
      <c r="M17" s="83"/>
      <c r="N17" s="48"/>
      <c r="O17" s="48"/>
      <c r="P17" s="49"/>
      <c r="Q17" s="50">
        <f>+Sklop13456789101112131415161718[[#This Row],[cena/enota brez DDV v EUR]]*Sklop13456789101112131415161718[[#This Row],[Stopnja DDV (%)]]</f>
        <v>0</v>
      </c>
      <c r="R17" s="50">
        <f>+Sklop13456789101112131415161718[[#This Row],[cena/enota brez DDV v EUR]]+Sklop13456789101112131415161718[[#This Row],[Davek (EUR)]]</f>
        <v>0</v>
      </c>
      <c r="S17" s="50">
        <f>+Sklop13456789101112131415161718[[#This Row],[cena/enota brez DDV v EUR]]*Sklop13456789101112131415161718[[#This Row],[Okvirna količina]]</f>
        <v>0</v>
      </c>
      <c r="T17" s="84">
        <f>+Sklop13456789101112131415161718[[#This Row],[Končna cena/enoto mere (EUR) z DDV]]*Sklop13456789101112131415161718[[#This Row],[Okvirna količina]]</f>
        <v>0</v>
      </c>
      <c r="U17" s="236">
        <v>1</v>
      </c>
    </row>
    <row r="18" spans="1:21" s="6" customFormat="1" ht="38.25" x14ac:dyDescent="0.25">
      <c r="A18" s="33" t="s">
        <v>37</v>
      </c>
      <c r="B18" s="133" t="s">
        <v>365</v>
      </c>
      <c r="C18" s="140">
        <v>1</v>
      </c>
      <c r="D18" s="136" t="s">
        <v>135</v>
      </c>
      <c r="E18" s="37" t="s">
        <v>93</v>
      </c>
      <c r="F18" s="172">
        <v>5</v>
      </c>
      <c r="G18" s="141" t="s">
        <v>135</v>
      </c>
      <c r="H18"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18" s="81">
        <f>IF(Sklop13456789101112131415161718[[#This Row],[ZAHTEVANA SHEMA KAKOVOSTI]]&lt;&gt;"",Sklop13456789101112131415161718[[#This Row],[Preračunana masa/volumen/kos na enoto kg]],"")</f>
        <v>5</v>
      </c>
      <c r="J18" s="46"/>
      <c r="K18" s="82"/>
      <c r="L18" s="82"/>
      <c r="M18" s="83"/>
      <c r="N18" s="48"/>
      <c r="O18" s="48"/>
      <c r="P18" s="49"/>
      <c r="Q18" s="50">
        <f>+Sklop13456789101112131415161718[[#This Row],[cena/enota brez DDV v EUR]]*Sklop13456789101112131415161718[[#This Row],[Stopnja DDV (%)]]</f>
        <v>0</v>
      </c>
      <c r="R18" s="50">
        <f>+Sklop13456789101112131415161718[[#This Row],[cena/enota brez DDV v EUR]]+Sklop13456789101112131415161718[[#This Row],[Davek (EUR)]]</f>
        <v>0</v>
      </c>
      <c r="S18" s="50">
        <f>+Sklop13456789101112131415161718[[#This Row],[cena/enota brez DDV v EUR]]*Sklop13456789101112131415161718[[#This Row],[Okvirna količina]]</f>
        <v>0</v>
      </c>
      <c r="T18" s="84">
        <f>+Sklop13456789101112131415161718[[#This Row],[Končna cena/enoto mere (EUR) z DDV]]*Sklop13456789101112131415161718[[#This Row],[Okvirna količina]]</f>
        <v>0</v>
      </c>
      <c r="U18" s="236">
        <v>1</v>
      </c>
    </row>
    <row r="19" spans="1:21" s="6" customFormat="1" ht="38.25" x14ac:dyDescent="0.25">
      <c r="A19" s="33" t="s">
        <v>38</v>
      </c>
      <c r="B19" s="133" t="s">
        <v>366</v>
      </c>
      <c r="C19" s="140" t="s">
        <v>136</v>
      </c>
      <c r="D19" s="35" t="s">
        <v>135</v>
      </c>
      <c r="E19" s="79" t="s">
        <v>93</v>
      </c>
      <c r="F19" s="36">
        <v>200</v>
      </c>
      <c r="G19" s="37" t="s">
        <v>135</v>
      </c>
      <c r="H19"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200</v>
      </c>
      <c r="I19" s="38">
        <f>IF(Sklop13456789101112131415161718[[#This Row],[ZAHTEVANA SHEMA KAKOVOSTI]]&lt;&gt;"",Sklop13456789101112131415161718[[#This Row],[Preračunana masa/volumen/kos na enoto kg]],"")</f>
        <v>200</v>
      </c>
      <c r="J19" s="46"/>
      <c r="K19" s="47"/>
      <c r="L19" s="47"/>
      <c r="M19" s="41"/>
      <c r="N19" s="48"/>
      <c r="O19" s="42"/>
      <c r="P19" s="49"/>
      <c r="Q19" s="50">
        <f>+Sklop13456789101112131415161718[[#This Row],[cena/enota brez DDV v EUR]]*Sklop13456789101112131415161718[[#This Row],[Stopnja DDV (%)]]</f>
        <v>0</v>
      </c>
      <c r="R19" s="50">
        <f>+Sklop13456789101112131415161718[[#This Row],[cena/enota brez DDV v EUR]]+Sklop13456789101112131415161718[[#This Row],[Davek (EUR)]]</f>
        <v>0</v>
      </c>
      <c r="S19" s="50">
        <f>+Sklop13456789101112131415161718[[#This Row],[cena/enota brez DDV v EUR]]*Sklop13456789101112131415161718[[#This Row],[Okvirna količina]]</f>
        <v>0</v>
      </c>
      <c r="T19" s="50">
        <f>+Sklop13456789101112131415161718[[#This Row],[Končna cena/enoto mere (EUR) z DDV]]*Sklop13456789101112131415161718[[#This Row],[Okvirna količina]]</f>
        <v>0</v>
      </c>
      <c r="U19" s="236">
        <v>1</v>
      </c>
    </row>
    <row r="20" spans="1:21" s="6" customFormat="1" ht="38.25" x14ac:dyDescent="0.25">
      <c r="A20" s="33" t="s">
        <v>39</v>
      </c>
      <c r="B20" s="133" t="s">
        <v>367</v>
      </c>
      <c r="C20" s="140" t="s">
        <v>136</v>
      </c>
      <c r="D20" s="35" t="s">
        <v>135</v>
      </c>
      <c r="E20" s="79" t="s">
        <v>93</v>
      </c>
      <c r="F20" s="36">
        <v>5</v>
      </c>
      <c r="G20" s="37" t="s">
        <v>135</v>
      </c>
      <c r="H20"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20" s="38">
        <f>IF(Sklop13456789101112131415161718[[#This Row],[ZAHTEVANA SHEMA KAKOVOSTI]]&lt;&gt;"",Sklop13456789101112131415161718[[#This Row],[Preračunana masa/volumen/kos na enoto kg]],"")</f>
        <v>5</v>
      </c>
      <c r="J20" s="46"/>
      <c r="K20" s="47"/>
      <c r="L20" s="47"/>
      <c r="M20" s="41"/>
      <c r="N20" s="48"/>
      <c r="O20" s="42"/>
      <c r="P20" s="49"/>
      <c r="Q20" s="50">
        <f>+Sklop13456789101112131415161718[[#This Row],[cena/enota brez DDV v EUR]]*Sklop13456789101112131415161718[[#This Row],[Stopnja DDV (%)]]</f>
        <v>0</v>
      </c>
      <c r="R20" s="50">
        <f>+Sklop13456789101112131415161718[[#This Row],[cena/enota brez DDV v EUR]]+Sklop13456789101112131415161718[[#This Row],[Davek (EUR)]]</f>
        <v>0</v>
      </c>
      <c r="S20" s="50">
        <f>+Sklop13456789101112131415161718[[#This Row],[cena/enota brez DDV v EUR]]*Sklop13456789101112131415161718[[#This Row],[Okvirna količina]]</f>
        <v>0</v>
      </c>
      <c r="T20" s="50">
        <f>+Sklop13456789101112131415161718[[#This Row],[Končna cena/enoto mere (EUR) z DDV]]*Sklop13456789101112131415161718[[#This Row],[Okvirna količina]]</f>
        <v>0</v>
      </c>
      <c r="U20" s="236">
        <v>1</v>
      </c>
    </row>
    <row r="21" spans="1:21" s="6" customFormat="1" ht="28.15" customHeight="1" x14ac:dyDescent="0.25">
      <c r="A21" s="33" t="s">
        <v>40</v>
      </c>
      <c r="B21" s="133" t="s">
        <v>368</v>
      </c>
      <c r="C21" s="140">
        <v>1</v>
      </c>
      <c r="D21" s="136" t="s">
        <v>135</v>
      </c>
      <c r="E21" s="79" t="s">
        <v>93</v>
      </c>
      <c r="F21" s="172">
        <v>10</v>
      </c>
      <c r="G21" s="141" t="s">
        <v>135</v>
      </c>
      <c r="H21"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10</v>
      </c>
      <c r="I21" s="81">
        <f>IF(Sklop13456789101112131415161718[[#This Row],[ZAHTEVANA SHEMA KAKOVOSTI]]&lt;&gt;"",Sklop13456789101112131415161718[[#This Row],[Preračunana masa/volumen/kos na enoto kg]],"")</f>
        <v>10</v>
      </c>
      <c r="J21" s="46"/>
      <c r="K21" s="82"/>
      <c r="L21" s="82"/>
      <c r="M21" s="83"/>
      <c r="N21" s="48"/>
      <c r="O21" s="48"/>
      <c r="P21" s="49"/>
      <c r="Q21" s="50">
        <f>+Sklop13456789101112131415161718[[#This Row],[cena/enota brez DDV v EUR]]*Sklop13456789101112131415161718[[#This Row],[Stopnja DDV (%)]]</f>
        <v>0</v>
      </c>
      <c r="R21" s="50">
        <f>+Sklop13456789101112131415161718[[#This Row],[cena/enota brez DDV v EUR]]+Sklop13456789101112131415161718[[#This Row],[Davek (EUR)]]</f>
        <v>0</v>
      </c>
      <c r="S21" s="50">
        <f>+Sklop13456789101112131415161718[[#This Row],[cena/enota brez DDV v EUR]]*Sklop13456789101112131415161718[[#This Row],[Okvirna količina]]</f>
        <v>0</v>
      </c>
      <c r="T21" s="84">
        <f>+Sklop13456789101112131415161718[[#This Row],[Končna cena/enoto mere (EUR) z DDV]]*Sklop13456789101112131415161718[[#This Row],[Okvirna količina]]</f>
        <v>0</v>
      </c>
      <c r="U21" s="236">
        <v>1</v>
      </c>
    </row>
    <row r="22" spans="1:21" s="6" customFormat="1" ht="51" x14ac:dyDescent="0.25">
      <c r="A22" s="33" t="s">
        <v>41</v>
      </c>
      <c r="B22" s="133" t="s">
        <v>369</v>
      </c>
      <c r="C22" s="140">
        <v>5</v>
      </c>
      <c r="D22" s="35" t="s">
        <v>104</v>
      </c>
      <c r="E22" s="37" t="s">
        <v>93</v>
      </c>
      <c r="F22" s="36">
        <v>46</v>
      </c>
      <c r="G22" s="37" t="s">
        <v>644</v>
      </c>
      <c r="H22"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230</v>
      </c>
      <c r="I22" s="38">
        <f>IF(Sklop13456789101112131415161718[[#This Row],[ZAHTEVANA SHEMA KAKOVOSTI]]&lt;&gt;"",Sklop13456789101112131415161718[[#This Row],[Preračunana masa/volumen/kos na enoto kg]],"")</f>
        <v>230</v>
      </c>
      <c r="J22" s="46"/>
      <c r="K22" s="47"/>
      <c r="L22" s="47"/>
      <c r="M22" s="41"/>
      <c r="N22" s="48"/>
      <c r="O22" s="42"/>
      <c r="P22" s="49"/>
      <c r="Q22" s="50">
        <f>+Sklop13456789101112131415161718[[#This Row],[cena/enota brez DDV v EUR]]*Sklop13456789101112131415161718[[#This Row],[Stopnja DDV (%)]]</f>
        <v>0</v>
      </c>
      <c r="R22" s="50">
        <f>+Sklop13456789101112131415161718[[#This Row],[cena/enota brez DDV v EUR]]+Sklop13456789101112131415161718[[#This Row],[Davek (EUR)]]</f>
        <v>0</v>
      </c>
      <c r="S22" s="50">
        <f>+Sklop13456789101112131415161718[[#This Row],[cena/enota brez DDV v EUR]]*Sklop13456789101112131415161718[[#This Row],[Okvirna količina]]</f>
        <v>0</v>
      </c>
      <c r="T22" s="50">
        <f>+Sklop13456789101112131415161718[[#This Row],[Končna cena/enoto mere (EUR) z DDV]]*Sklop13456789101112131415161718[[#This Row],[Okvirna količina]]</f>
        <v>0</v>
      </c>
      <c r="U22" s="236">
        <v>1</v>
      </c>
    </row>
    <row r="23" spans="1:21" s="6" customFormat="1" ht="51" x14ac:dyDescent="0.25">
      <c r="A23" s="33" t="s">
        <v>42</v>
      </c>
      <c r="B23" s="133" t="s">
        <v>370</v>
      </c>
      <c r="C23" s="140">
        <v>180</v>
      </c>
      <c r="D23" s="35" t="s">
        <v>137</v>
      </c>
      <c r="E23" s="37" t="s">
        <v>93</v>
      </c>
      <c r="F23" s="36">
        <v>110</v>
      </c>
      <c r="G23" s="37" t="s">
        <v>644</v>
      </c>
      <c r="H23"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19.8</v>
      </c>
      <c r="I23" s="38">
        <f>IF(Sklop13456789101112131415161718[[#This Row],[ZAHTEVANA SHEMA KAKOVOSTI]]&lt;&gt;"",Sklop13456789101112131415161718[[#This Row],[Preračunana masa/volumen/kos na enoto kg]],"")</f>
        <v>19.8</v>
      </c>
      <c r="J23" s="46"/>
      <c r="K23" s="47"/>
      <c r="L23" s="47"/>
      <c r="M23" s="41"/>
      <c r="N23" s="48"/>
      <c r="O23" s="42"/>
      <c r="P23" s="49"/>
      <c r="Q23" s="50">
        <f>+Sklop13456789101112131415161718[[#This Row],[cena/enota brez DDV v EUR]]*Sklop13456789101112131415161718[[#This Row],[Stopnja DDV (%)]]</f>
        <v>0</v>
      </c>
      <c r="R23" s="50">
        <f>+Sklop13456789101112131415161718[[#This Row],[cena/enota brez DDV v EUR]]+Sklop13456789101112131415161718[[#This Row],[Davek (EUR)]]</f>
        <v>0</v>
      </c>
      <c r="S23" s="50">
        <f>+Sklop13456789101112131415161718[[#This Row],[cena/enota brez DDV v EUR]]*Sklop13456789101112131415161718[[#This Row],[Okvirna količina]]</f>
        <v>0</v>
      </c>
      <c r="T23" s="50">
        <f>+Sklop13456789101112131415161718[[#This Row],[Končna cena/enoto mere (EUR) z DDV]]*Sklop13456789101112131415161718[[#This Row],[Okvirna količina]]</f>
        <v>0</v>
      </c>
      <c r="U23" s="236">
        <v>1</v>
      </c>
    </row>
    <row r="24" spans="1:21" s="6" customFormat="1" ht="51" x14ac:dyDescent="0.25">
      <c r="A24" s="33" t="s">
        <v>43</v>
      </c>
      <c r="B24" s="133" t="s">
        <v>371</v>
      </c>
      <c r="C24" s="140">
        <v>5</v>
      </c>
      <c r="D24" s="136" t="s">
        <v>104</v>
      </c>
      <c r="E24" s="37" t="s">
        <v>93</v>
      </c>
      <c r="F24" s="172">
        <v>1</v>
      </c>
      <c r="G24" s="37" t="s">
        <v>644</v>
      </c>
      <c r="H24"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24" s="81">
        <f>IF(Sklop13456789101112131415161718[[#This Row],[ZAHTEVANA SHEMA KAKOVOSTI]]&lt;&gt;"",Sklop13456789101112131415161718[[#This Row],[Preračunana masa/volumen/kos na enoto kg]],"")</f>
        <v>5</v>
      </c>
      <c r="J24" s="46"/>
      <c r="K24" s="82"/>
      <c r="L24" s="82"/>
      <c r="M24" s="83"/>
      <c r="N24" s="48"/>
      <c r="O24" s="48"/>
      <c r="P24" s="49"/>
      <c r="Q24" s="50">
        <f>+Sklop13456789101112131415161718[[#This Row],[cena/enota brez DDV v EUR]]*Sklop13456789101112131415161718[[#This Row],[Stopnja DDV (%)]]</f>
        <v>0</v>
      </c>
      <c r="R24" s="50">
        <f>+Sklop13456789101112131415161718[[#This Row],[cena/enota brez DDV v EUR]]+Sklop13456789101112131415161718[[#This Row],[Davek (EUR)]]</f>
        <v>0</v>
      </c>
      <c r="S24" s="50">
        <f>+Sklop13456789101112131415161718[[#This Row],[cena/enota brez DDV v EUR]]*Sklop13456789101112131415161718[[#This Row],[Okvirna količina]]</f>
        <v>0</v>
      </c>
      <c r="T24" s="84">
        <f>+Sklop13456789101112131415161718[[#This Row],[Končna cena/enoto mere (EUR) z DDV]]*Sklop13456789101112131415161718[[#This Row],[Okvirna količina]]</f>
        <v>0</v>
      </c>
      <c r="U24" s="236">
        <v>1</v>
      </c>
    </row>
    <row r="25" spans="1:21" s="6" customFormat="1" ht="51" x14ac:dyDescent="0.25">
      <c r="A25" s="33" t="s">
        <v>44</v>
      </c>
      <c r="B25" s="133" t="s">
        <v>372</v>
      </c>
      <c r="C25" s="140">
        <v>180</v>
      </c>
      <c r="D25" s="136" t="s">
        <v>137</v>
      </c>
      <c r="E25" s="37" t="s">
        <v>93</v>
      </c>
      <c r="F25" s="172">
        <v>55</v>
      </c>
      <c r="G25" s="37" t="s">
        <v>644</v>
      </c>
      <c r="H25"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9.9</v>
      </c>
      <c r="I25" s="81">
        <f>IF(Sklop13456789101112131415161718[[#This Row],[ZAHTEVANA SHEMA KAKOVOSTI]]&lt;&gt;"",Sklop13456789101112131415161718[[#This Row],[Preračunana masa/volumen/kos na enoto kg]],"")</f>
        <v>9.9</v>
      </c>
      <c r="J25" s="46"/>
      <c r="K25" s="82"/>
      <c r="L25" s="82"/>
      <c r="M25" s="83"/>
      <c r="N25" s="48"/>
      <c r="O25" s="48"/>
      <c r="P25" s="49"/>
      <c r="Q25" s="50">
        <f>+Sklop13456789101112131415161718[[#This Row],[cena/enota brez DDV v EUR]]*Sklop13456789101112131415161718[[#This Row],[Stopnja DDV (%)]]</f>
        <v>0</v>
      </c>
      <c r="R25" s="50">
        <f>+Sklop13456789101112131415161718[[#This Row],[cena/enota brez DDV v EUR]]+Sklop13456789101112131415161718[[#This Row],[Davek (EUR)]]</f>
        <v>0</v>
      </c>
      <c r="S25" s="50">
        <f>+Sklop13456789101112131415161718[[#This Row],[cena/enota brez DDV v EUR]]*Sklop13456789101112131415161718[[#This Row],[Okvirna količina]]</f>
        <v>0</v>
      </c>
      <c r="T25" s="84">
        <f>+Sklop13456789101112131415161718[[#This Row],[Končna cena/enoto mere (EUR) z DDV]]*Sklop13456789101112131415161718[[#This Row],[Okvirna količina]]</f>
        <v>0</v>
      </c>
      <c r="U25" s="236">
        <v>1</v>
      </c>
    </row>
    <row r="26" spans="1:21" s="6" customFormat="1" ht="51" x14ac:dyDescent="0.25">
      <c r="A26" s="33" t="s">
        <v>45</v>
      </c>
      <c r="B26" s="133" t="s">
        <v>373</v>
      </c>
      <c r="C26" s="140">
        <v>5</v>
      </c>
      <c r="D26" s="136" t="s">
        <v>104</v>
      </c>
      <c r="E26" s="37" t="s">
        <v>93</v>
      </c>
      <c r="F26" s="172">
        <v>1</v>
      </c>
      <c r="G26" s="37" t="s">
        <v>644</v>
      </c>
      <c r="H26"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26" s="81">
        <f>IF(Sklop13456789101112131415161718[[#This Row],[ZAHTEVANA SHEMA KAKOVOSTI]]&lt;&gt;"",Sklop13456789101112131415161718[[#This Row],[Preračunana masa/volumen/kos na enoto kg]],"")</f>
        <v>5</v>
      </c>
      <c r="J26" s="46"/>
      <c r="K26" s="82"/>
      <c r="L26" s="82"/>
      <c r="M26" s="83"/>
      <c r="N26" s="48"/>
      <c r="O26" s="48"/>
      <c r="P26" s="49"/>
      <c r="Q26" s="50">
        <f>+Sklop13456789101112131415161718[[#This Row],[cena/enota brez DDV v EUR]]*Sklop13456789101112131415161718[[#This Row],[Stopnja DDV (%)]]</f>
        <v>0</v>
      </c>
      <c r="R26" s="50">
        <f>+Sklop13456789101112131415161718[[#This Row],[cena/enota brez DDV v EUR]]+Sklop13456789101112131415161718[[#This Row],[Davek (EUR)]]</f>
        <v>0</v>
      </c>
      <c r="S26" s="50">
        <f>+Sklop13456789101112131415161718[[#This Row],[cena/enota brez DDV v EUR]]*Sklop13456789101112131415161718[[#This Row],[Okvirna količina]]</f>
        <v>0</v>
      </c>
      <c r="T26" s="84">
        <f>+Sklop13456789101112131415161718[[#This Row],[Končna cena/enoto mere (EUR) z DDV]]*Sklop13456789101112131415161718[[#This Row],[Okvirna količina]]</f>
        <v>0</v>
      </c>
      <c r="U26" s="236">
        <v>1</v>
      </c>
    </row>
    <row r="27" spans="1:21" s="6" customFormat="1" ht="51" x14ac:dyDescent="0.25">
      <c r="A27" s="33" t="s">
        <v>46</v>
      </c>
      <c r="B27" s="133" t="s">
        <v>374</v>
      </c>
      <c r="C27" s="140">
        <v>180</v>
      </c>
      <c r="D27" s="136" t="s">
        <v>137</v>
      </c>
      <c r="E27" s="37" t="s">
        <v>93</v>
      </c>
      <c r="F27" s="172">
        <v>30</v>
      </c>
      <c r="G27" s="37" t="s">
        <v>644</v>
      </c>
      <c r="H27"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5.3999999999999995</v>
      </c>
      <c r="I27" s="81">
        <f>IF(Sklop13456789101112131415161718[[#This Row],[ZAHTEVANA SHEMA KAKOVOSTI]]&lt;&gt;"",Sklop13456789101112131415161718[[#This Row],[Preračunana masa/volumen/kos na enoto kg]],"")</f>
        <v>5.3999999999999995</v>
      </c>
      <c r="J27" s="46"/>
      <c r="K27" s="82"/>
      <c r="L27" s="82"/>
      <c r="M27" s="83"/>
      <c r="N27" s="48"/>
      <c r="O27" s="48"/>
      <c r="P27" s="49"/>
      <c r="Q27" s="50">
        <f>+Sklop13456789101112131415161718[[#This Row],[cena/enota brez DDV v EUR]]*Sklop13456789101112131415161718[[#This Row],[Stopnja DDV (%)]]</f>
        <v>0</v>
      </c>
      <c r="R27" s="50">
        <f>+Sklop13456789101112131415161718[[#This Row],[cena/enota brez DDV v EUR]]+Sklop13456789101112131415161718[[#This Row],[Davek (EUR)]]</f>
        <v>0</v>
      </c>
      <c r="S27" s="50">
        <f>+Sklop13456789101112131415161718[[#This Row],[cena/enota brez DDV v EUR]]*Sklop13456789101112131415161718[[#This Row],[Okvirna količina]]</f>
        <v>0</v>
      </c>
      <c r="T27" s="84">
        <f>+Sklop13456789101112131415161718[[#This Row],[Končna cena/enoto mere (EUR) z DDV]]*Sklop13456789101112131415161718[[#This Row],[Okvirna količina]]</f>
        <v>0</v>
      </c>
      <c r="U27" s="236">
        <v>1</v>
      </c>
    </row>
    <row r="28" spans="1:21" s="6" customFormat="1" ht="63.75" x14ac:dyDescent="0.25">
      <c r="A28" s="33" t="s">
        <v>47</v>
      </c>
      <c r="B28" s="133" t="s">
        <v>375</v>
      </c>
      <c r="C28" s="140">
        <v>160</v>
      </c>
      <c r="D28" s="35" t="s">
        <v>137</v>
      </c>
      <c r="E28" s="37" t="s">
        <v>93</v>
      </c>
      <c r="F28" s="36">
        <v>937</v>
      </c>
      <c r="G28" s="37" t="s">
        <v>644</v>
      </c>
      <c r="H28"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149.92000000000002</v>
      </c>
      <c r="I28" s="38">
        <f>IF(Sklop13456789101112131415161718[[#This Row],[ZAHTEVANA SHEMA KAKOVOSTI]]&lt;&gt;"",Sklop13456789101112131415161718[[#This Row],[Preračunana masa/volumen/kos na enoto kg]],"")</f>
        <v>149.92000000000002</v>
      </c>
      <c r="J28" s="46"/>
      <c r="K28" s="47"/>
      <c r="L28" s="47"/>
      <c r="M28" s="41"/>
      <c r="N28" s="48"/>
      <c r="O28" s="42"/>
      <c r="P28" s="49"/>
      <c r="Q28" s="50">
        <f>+Sklop13456789101112131415161718[[#This Row],[cena/enota brez DDV v EUR]]*Sklop13456789101112131415161718[[#This Row],[Stopnja DDV (%)]]</f>
        <v>0</v>
      </c>
      <c r="R28" s="50">
        <f>+Sklop13456789101112131415161718[[#This Row],[cena/enota brez DDV v EUR]]+Sklop13456789101112131415161718[[#This Row],[Davek (EUR)]]</f>
        <v>0</v>
      </c>
      <c r="S28" s="50">
        <f>+Sklop13456789101112131415161718[[#This Row],[cena/enota brez DDV v EUR]]*Sklop13456789101112131415161718[[#This Row],[Okvirna količina]]</f>
        <v>0</v>
      </c>
      <c r="T28" s="50">
        <f>+Sklop13456789101112131415161718[[#This Row],[Končna cena/enoto mere (EUR) z DDV]]*Sklop13456789101112131415161718[[#This Row],[Okvirna količina]]</f>
        <v>0</v>
      </c>
      <c r="U28" s="236">
        <v>1</v>
      </c>
    </row>
    <row r="29" spans="1:21" s="6" customFormat="1" ht="63.75" x14ac:dyDescent="0.25">
      <c r="A29" s="33" t="s">
        <v>48</v>
      </c>
      <c r="B29" s="133" t="s">
        <v>376</v>
      </c>
      <c r="C29" s="140">
        <v>160</v>
      </c>
      <c r="D29" s="136" t="s">
        <v>137</v>
      </c>
      <c r="E29" s="37" t="s">
        <v>93</v>
      </c>
      <c r="F29" s="172">
        <v>31</v>
      </c>
      <c r="G29" s="37" t="s">
        <v>644</v>
      </c>
      <c r="H29"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4.96</v>
      </c>
      <c r="I29" s="81">
        <f>IF(Sklop13456789101112131415161718[[#This Row],[ZAHTEVANA SHEMA KAKOVOSTI]]&lt;&gt;"",Sklop13456789101112131415161718[[#This Row],[Preračunana masa/volumen/kos na enoto kg]],"")</f>
        <v>4.96</v>
      </c>
      <c r="J29" s="46"/>
      <c r="K29" s="82"/>
      <c r="L29" s="82"/>
      <c r="M29" s="83"/>
      <c r="N29" s="48"/>
      <c r="O29" s="48"/>
      <c r="P29" s="49"/>
      <c r="Q29" s="50">
        <f>+Sklop13456789101112131415161718[[#This Row],[cena/enota brez DDV v EUR]]*Sklop13456789101112131415161718[[#This Row],[Stopnja DDV (%)]]</f>
        <v>0</v>
      </c>
      <c r="R29" s="50">
        <f>+Sklop13456789101112131415161718[[#This Row],[cena/enota brez DDV v EUR]]+Sklop13456789101112131415161718[[#This Row],[Davek (EUR)]]</f>
        <v>0</v>
      </c>
      <c r="S29" s="50">
        <f>+Sklop13456789101112131415161718[[#This Row],[cena/enota brez DDV v EUR]]*Sklop13456789101112131415161718[[#This Row],[Okvirna količina]]</f>
        <v>0</v>
      </c>
      <c r="T29" s="84">
        <f>+Sklop13456789101112131415161718[[#This Row],[Končna cena/enoto mere (EUR) z DDV]]*Sklop13456789101112131415161718[[#This Row],[Okvirna količina]]</f>
        <v>0</v>
      </c>
      <c r="U29" s="236">
        <v>1</v>
      </c>
    </row>
    <row r="30" spans="1:21" s="6" customFormat="1" ht="28.15" customHeight="1" x14ac:dyDescent="0.25">
      <c r="A30" s="33" t="s">
        <v>49</v>
      </c>
      <c r="B30" s="133" t="s">
        <v>377</v>
      </c>
      <c r="C30" s="140">
        <v>180</v>
      </c>
      <c r="D30" s="35" t="s">
        <v>137</v>
      </c>
      <c r="E30" s="37" t="s">
        <v>93</v>
      </c>
      <c r="F30" s="36">
        <v>27</v>
      </c>
      <c r="G30" s="37" t="s">
        <v>644</v>
      </c>
      <c r="H30"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4.8599999999999994</v>
      </c>
      <c r="I30" s="38">
        <f>IF(Sklop13456789101112131415161718[[#This Row],[ZAHTEVANA SHEMA KAKOVOSTI]]&lt;&gt;"",Sklop13456789101112131415161718[[#This Row],[Preračunana masa/volumen/kos na enoto kg]],"")</f>
        <v>4.8599999999999994</v>
      </c>
      <c r="J30" s="46"/>
      <c r="K30" s="47"/>
      <c r="L30" s="47"/>
      <c r="M30" s="41"/>
      <c r="N30" s="48"/>
      <c r="O30" s="42"/>
      <c r="P30" s="49"/>
      <c r="Q30" s="50">
        <f>+Sklop13456789101112131415161718[[#This Row],[cena/enota brez DDV v EUR]]*Sklop13456789101112131415161718[[#This Row],[Stopnja DDV (%)]]</f>
        <v>0</v>
      </c>
      <c r="R30" s="50">
        <f>+Sklop13456789101112131415161718[[#This Row],[cena/enota brez DDV v EUR]]+Sklop13456789101112131415161718[[#This Row],[Davek (EUR)]]</f>
        <v>0</v>
      </c>
      <c r="S30" s="50">
        <f>+Sklop13456789101112131415161718[[#This Row],[cena/enota brez DDV v EUR]]*Sklop13456789101112131415161718[[#This Row],[Okvirna količina]]</f>
        <v>0</v>
      </c>
      <c r="T30" s="50">
        <f>+Sklop13456789101112131415161718[[#This Row],[Končna cena/enoto mere (EUR) z DDV]]*Sklop13456789101112131415161718[[#This Row],[Okvirna količina]]</f>
        <v>0</v>
      </c>
      <c r="U30" s="236">
        <v>1</v>
      </c>
    </row>
    <row r="31" spans="1:21" s="6" customFormat="1" ht="28.15" customHeight="1" x14ac:dyDescent="0.25">
      <c r="A31" s="33" t="s">
        <v>57</v>
      </c>
      <c r="B31" s="133" t="s">
        <v>378</v>
      </c>
      <c r="C31" s="140">
        <v>180</v>
      </c>
      <c r="D31" s="35" t="s">
        <v>137</v>
      </c>
      <c r="E31" s="37" t="s">
        <v>93</v>
      </c>
      <c r="F31" s="36">
        <v>27</v>
      </c>
      <c r="G31" s="37" t="s">
        <v>644</v>
      </c>
      <c r="H31"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4.8599999999999994</v>
      </c>
      <c r="I31" s="38">
        <f>IF(Sklop13456789101112131415161718[[#This Row],[ZAHTEVANA SHEMA KAKOVOSTI]]&lt;&gt;"",Sklop13456789101112131415161718[[#This Row],[Preračunana masa/volumen/kos na enoto kg]],"")</f>
        <v>4.8599999999999994</v>
      </c>
      <c r="J31" s="46"/>
      <c r="K31" s="47"/>
      <c r="L31" s="47"/>
      <c r="M31" s="41"/>
      <c r="N31" s="48"/>
      <c r="O31" s="42"/>
      <c r="P31" s="49"/>
      <c r="Q31" s="50">
        <f>+Sklop13456789101112131415161718[[#This Row],[cena/enota brez DDV v EUR]]*Sklop13456789101112131415161718[[#This Row],[Stopnja DDV (%)]]</f>
        <v>0</v>
      </c>
      <c r="R31" s="50">
        <f>+Sklop13456789101112131415161718[[#This Row],[cena/enota brez DDV v EUR]]+Sklop13456789101112131415161718[[#This Row],[Davek (EUR)]]</f>
        <v>0</v>
      </c>
      <c r="S31" s="50">
        <f>+Sklop13456789101112131415161718[[#This Row],[cena/enota brez DDV v EUR]]*Sklop13456789101112131415161718[[#This Row],[Okvirna količina]]</f>
        <v>0</v>
      </c>
      <c r="T31" s="50">
        <f>+Sklop13456789101112131415161718[[#This Row],[Končna cena/enoto mere (EUR) z DDV]]*Sklop13456789101112131415161718[[#This Row],[Okvirna količina]]</f>
        <v>0</v>
      </c>
      <c r="U31" s="236">
        <v>1</v>
      </c>
    </row>
    <row r="32" spans="1:21" s="6" customFormat="1" ht="28.15" customHeight="1" x14ac:dyDescent="0.25">
      <c r="A32" s="33" t="s">
        <v>58</v>
      </c>
      <c r="B32" s="133" t="s">
        <v>379</v>
      </c>
      <c r="C32" s="140">
        <v>150</v>
      </c>
      <c r="D32" s="35" t="s">
        <v>137</v>
      </c>
      <c r="E32" s="37" t="s">
        <v>93</v>
      </c>
      <c r="F32" s="36">
        <v>333</v>
      </c>
      <c r="G32" s="37" t="s">
        <v>644</v>
      </c>
      <c r="H32"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49.949999999999996</v>
      </c>
      <c r="I32" s="38">
        <f>IF(Sklop13456789101112131415161718[[#This Row],[ZAHTEVANA SHEMA KAKOVOSTI]]&lt;&gt;"",Sklop13456789101112131415161718[[#This Row],[Preračunana masa/volumen/kos na enoto kg]],"")</f>
        <v>49.949999999999996</v>
      </c>
      <c r="J32" s="46"/>
      <c r="K32" s="47"/>
      <c r="L32" s="47"/>
      <c r="M32" s="41"/>
      <c r="N32" s="48"/>
      <c r="O32" s="42"/>
      <c r="P32" s="49"/>
      <c r="Q32" s="50">
        <f>+Sklop13456789101112131415161718[[#This Row],[cena/enota brez DDV v EUR]]*Sklop13456789101112131415161718[[#This Row],[Stopnja DDV (%)]]</f>
        <v>0</v>
      </c>
      <c r="R32" s="50">
        <f>+Sklop13456789101112131415161718[[#This Row],[cena/enota brez DDV v EUR]]+Sklop13456789101112131415161718[[#This Row],[Davek (EUR)]]</f>
        <v>0</v>
      </c>
      <c r="S32" s="50">
        <f>+Sklop13456789101112131415161718[[#This Row],[cena/enota brez DDV v EUR]]*Sklop13456789101112131415161718[[#This Row],[Okvirna količina]]</f>
        <v>0</v>
      </c>
      <c r="T32" s="50">
        <f>+Sklop13456789101112131415161718[[#This Row],[Končna cena/enoto mere (EUR) z DDV]]*Sklop13456789101112131415161718[[#This Row],[Okvirna količina]]</f>
        <v>0</v>
      </c>
      <c r="U32" s="236">
        <v>1</v>
      </c>
    </row>
    <row r="33" spans="1:21" s="6" customFormat="1" ht="28.15" customHeight="1" x14ac:dyDescent="0.25">
      <c r="A33" s="33" t="s">
        <v>63</v>
      </c>
      <c r="B33" s="133" t="s">
        <v>380</v>
      </c>
      <c r="C33" s="140">
        <v>5</v>
      </c>
      <c r="D33" s="136" t="s">
        <v>104</v>
      </c>
      <c r="E33" s="37" t="s">
        <v>93</v>
      </c>
      <c r="F33" s="172">
        <v>16</v>
      </c>
      <c r="G33" s="37" t="s">
        <v>644</v>
      </c>
      <c r="H33"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80</v>
      </c>
      <c r="I33" s="81">
        <f>IF(Sklop13456789101112131415161718[[#This Row],[ZAHTEVANA SHEMA KAKOVOSTI]]&lt;&gt;"",Sklop13456789101112131415161718[[#This Row],[Preračunana masa/volumen/kos na enoto kg]],"")</f>
        <v>80</v>
      </c>
      <c r="J33" s="46"/>
      <c r="K33" s="82"/>
      <c r="L33" s="82"/>
      <c r="M33" s="83"/>
      <c r="N33" s="48"/>
      <c r="O33" s="48"/>
      <c r="P33" s="49"/>
      <c r="Q33" s="50">
        <f>+Sklop13456789101112131415161718[[#This Row],[cena/enota brez DDV v EUR]]*Sklop13456789101112131415161718[[#This Row],[Stopnja DDV (%)]]</f>
        <v>0</v>
      </c>
      <c r="R33" s="50">
        <f>+Sklop13456789101112131415161718[[#This Row],[cena/enota brez DDV v EUR]]+Sklop13456789101112131415161718[[#This Row],[Davek (EUR)]]</f>
        <v>0</v>
      </c>
      <c r="S33" s="50">
        <f>+Sklop13456789101112131415161718[[#This Row],[cena/enota brez DDV v EUR]]*Sklop13456789101112131415161718[[#This Row],[Okvirna količina]]</f>
        <v>0</v>
      </c>
      <c r="T33" s="84">
        <f>+Sklop13456789101112131415161718[[#This Row],[Končna cena/enoto mere (EUR) z DDV]]*Sklop13456789101112131415161718[[#This Row],[Okvirna količina]]</f>
        <v>0</v>
      </c>
      <c r="U33" s="236">
        <v>1</v>
      </c>
    </row>
    <row r="34" spans="1:21" s="6" customFormat="1" ht="28.15" customHeight="1" x14ac:dyDescent="0.25">
      <c r="A34" s="33" t="s">
        <v>64</v>
      </c>
      <c r="B34" s="133" t="s">
        <v>381</v>
      </c>
      <c r="C34" s="140">
        <v>5</v>
      </c>
      <c r="D34" s="35" t="s">
        <v>104</v>
      </c>
      <c r="E34" s="37" t="s">
        <v>93</v>
      </c>
      <c r="F34" s="36">
        <v>50</v>
      </c>
      <c r="G34" s="37" t="s">
        <v>644</v>
      </c>
      <c r="H34"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250</v>
      </c>
      <c r="I34" s="38">
        <f>IF(Sklop13456789101112131415161718[[#This Row],[ZAHTEVANA SHEMA KAKOVOSTI]]&lt;&gt;"",Sklop13456789101112131415161718[[#This Row],[Preračunana masa/volumen/kos na enoto kg]],"")</f>
        <v>250</v>
      </c>
      <c r="J34" s="46"/>
      <c r="K34" s="47"/>
      <c r="L34" s="47"/>
      <c r="M34" s="41"/>
      <c r="N34" s="48"/>
      <c r="O34" s="42"/>
      <c r="P34" s="49"/>
      <c r="Q34" s="50">
        <f>+Sklop13456789101112131415161718[[#This Row],[cena/enota brez DDV v EUR]]*Sklop13456789101112131415161718[[#This Row],[Stopnja DDV (%)]]</f>
        <v>0</v>
      </c>
      <c r="R34" s="50">
        <f>+Sklop13456789101112131415161718[[#This Row],[cena/enota brez DDV v EUR]]+Sklop13456789101112131415161718[[#This Row],[Davek (EUR)]]</f>
        <v>0</v>
      </c>
      <c r="S34" s="50">
        <f>+Sklop13456789101112131415161718[[#This Row],[cena/enota brez DDV v EUR]]*Sklop13456789101112131415161718[[#This Row],[Okvirna količina]]</f>
        <v>0</v>
      </c>
      <c r="T34" s="50">
        <f>+Sklop13456789101112131415161718[[#This Row],[Končna cena/enoto mere (EUR) z DDV]]*Sklop13456789101112131415161718[[#This Row],[Okvirna količina]]</f>
        <v>0</v>
      </c>
      <c r="U34" s="236">
        <v>1</v>
      </c>
    </row>
    <row r="35" spans="1:21" s="6" customFormat="1" ht="28.15" customHeight="1" x14ac:dyDescent="0.25">
      <c r="A35" s="33" t="s">
        <v>65</v>
      </c>
      <c r="B35" s="133" t="s">
        <v>382</v>
      </c>
      <c r="C35" s="140">
        <v>180</v>
      </c>
      <c r="D35" s="136" t="s">
        <v>137</v>
      </c>
      <c r="E35" s="37" t="s">
        <v>93</v>
      </c>
      <c r="F35" s="172">
        <v>472</v>
      </c>
      <c r="G35" s="137" t="s">
        <v>644</v>
      </c>
      <c r="H35"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84.96</v>
      </c>
      <c r="I35" s="81">
        <f>IF(Sklop13456789101112131415161718[[#This Row],[ZAHTEVANA SHEMA KAKOVOSTI]]&lt;&gt;"",Sklop13456789101112131415161718[[#This Row],[Preračunana masa/volumen/kos na enoto kg]],"")</f>
        <v>84.96</v>
      </c>
      <c r="J35" s="46"/>
      <c r="K35" s="82"/>
      <c r="L35" s="82"/>
      <c r="M35" s="83"/>
      <c r="N35" s="48"/>
      <c r="O35" s="48"/>
      <c r="P35" s="49"/>
      <c r="Q35" s="50">
        <f>+Sklop13456789101112131415161718[[#This Row],[cena/enota brez DDV v EUR]]*Sklop13456789101112131415161718[[#This Row],[Stopnja DDV (%)]]</f>
        <v>0</v>
      </c>
      <c r="R35" s="50">
        <f>+Sklop13456789101112131415161718[[#This Row],[cena/enota brez DDV v EUR]]+Sklop13456789101112131415161718[[#This Row],[Davek (EUR)]]</f>
        <v>0</v>
      </c>
      <c r="S35" s="50">
        <f>+Sklop13456789101112131415161718[[#This Row],[cena/enota brez DDV v EUR]]*Sklop13456789101112131415161718[[#This Row],[Okvirna količina]]</f>
        <v>0</v>
      </c>
      <c r="T35" s="84">
        <f>+Sklop13456789101112131415161718[[#This Row],[Končna cena/enoto mere (EUR) z DDV]]*Sklop13456789101112131415161718[[#This Row],[Okvirna količina]]</f>
        <v>0</v>
      </c>
      <c r="U35" s="236">
        <v>1</v>
      </c>
    </row>
    <row r="36" spans="1:21" s="6" customFormat="1" ht="28.15" customHeight="1" x14ac:dyDescent="0.25">
      <c r="A36" s="33" t="s">
        <v>66</v>
      </c>
      <c r="B36" s="133" t="s">
        <v>382</v>
      </c>
      <c r="C36" s="140">
        <v>400</v>
      </c>
      <c r="D36" s="35" t="s">
        <v>137</v>
      </c>
      <c r="E36" s="37" t="s">
        <v>93</v>
      </c>
      <c r="F36" s="36">
        <v>100</v>
      </c>
      <c r="G36" s="37" t="s">
        <v>644</v>
      </c>
      <c r="H36"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40</v>
      </c>
      <c r="I36" s="38">
        <f>IF(Sklop13456789101112131415161718[[#This Row],[ZAHTEVANA SHEMA KAKOVOSTI]]&lt;&gt;"",Sklop13456789101112131415161718[[#This Row],[Preračunana masa/volumen/kos na enoto kg]],"")</f>
        <v>40</v>
      </c>
      <c r="J36" s="46"/>
      <c r="K36" s="47"/>
      <c r="L36" s="47"/>
      <c r="M36" s="41"/>
      <c r="N36" s="48"/>
      <c r="O36" s="42"/>
      <c r="P36" s="49"/>
      <c r="Q36" s="50">
        <f>+Sklop13456789101112131415161718[[#This Row],[cena/enota brez DDV v EUR]]*Sklop13456789101112131415161718[[#This Row],[Stopnja DDV (%)]]</f>
        <v>0</v>
      </c>
      <c r="R36" s="50">
        <f>+Sklop13456789101112131415161718[[#This Row],[cena/enota brez DDV v EUR]]+Sklop13456789101112131415161718[[#This Row],[Davek (EUR)]]</f>
        <v>0</v>
      </c>
      <c r="S36" s="50">
        <f>+Sklop13456789101112131415161718[[#This Row],[cena/enota brez DDV v EUR]]*Sklop13456789101112131415161718[[#This Row],[Okvirna količina]]</f>
        <v>0</v>
      </c>
      <c r="T36" s="50">
        <f>+Sklop13456789101112131415161718[[#This Row],[Končna cena/enoto mere (EUR) z DDV]]*Sklop13456789101112131415161718[[#This Row],[Okvirna količina]]</f>
        <v>0</v>
      </c>
      <c r="U36" s="236">
        <v>1</v>
      </c>
    </row>
    <row r="37" spans="1:21" s="6" customFormat="1" ht="28.15" customHeight="1" x14ac:dyDescent="0.25">
      <c r="A37" s="33" t="s">
        <v>67</v>
      </c>
      <c r="B37" s="133" t="s">
        <v>383</v>
      </c>
      <c r="C37" s="140">
        <v>1</v>
      </c>
      <c r="D37" s="35" t="s">
        <v>135</v>
      </c>
      <c r="E37" s="37" t="s">
        <v>93</v>
      </c>
      <c r="F37" s="36">
        <v>220</v>
      </c>
      <c r="G37" s="37" t="s">
        <v>644</v>
      </c>
      <c r="H37"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220</v>
      </c>
      <c r="I37" s="38">
        <f>IF(Sklop13456789101112131415161718[[#This Row],[ZAHTEVANA SHEMA KAKOVOSTI]]&lt;&gt;"",Sklop13456789101112131415161718[[#This Row],[Preračunana masa/volumen/kos na enoto kg]],"")</f>
        <v>220</v>
      </c>
      <c r="J37" s="46"/>
      <c r="K37" s="47"/>
      <c r="L37" s="47"/>
      <c r="M37" s="41"/>
      <c r="N37" s="48"/>
      <c r="O37" s="42"/>
      <c r="P37" s="49"/>
      <c r="Q37" s="50">
        <f>+Sklop13456789101112131415161718[[#This Row],[cena/enota brez DDV v EUR]]*Sklop13456789101112131415161718[[#This Row],[Stopnja DDV (%)]]</f>
        <v>0</v>
      </c>
      <c r="R37" s="50">
        <f>+Sklop13456789101112131415161718[[#This Row],[cena/enota brez DDV v EUR]]+Sklop13456789101112131415161718[[#This Row],[Davek (EUR)]]</f>
        <v>0</v>
      </c>
      <c r="S37" s="50">
        <f>+Sklop13456789101112131415161718[[#This Row],[cena/enota brez DDV v EUR]]*Sklop13456789101112131415161718[[#This Row],[Okvirna količina]]</f>
        <v>0</v>
      </c>
      <c r="T37" s="50">
        <f>+Sklop13456789101112131415161718[[#This Row],[Končna cena/enoto mere (EUR) z DDV]]*Sklop13456789101112131415161718[[#This Row],[Okvirna količina]]</f>
        <v>0</v>
      </c>
      <c r="U37" s="236">
        <v>1</v>
      </c>
    </row>
    <row r="38" spans="1:21" s="6" customFormat="1" ht="38.25" x14ac:dyDescent="0.25">
      <c r="A38" s="33" t="s">
        <v>68</v>
      </c>
      <c r="B38" s="133" t="s">
        <v>384</v>
      </c>
      <c r="C38" s="140">
        <v>500</v>
      </c>
      <c r="D38" s="136" t="s">
        <v>137</v>
      </c>
      <c r="E38" s="37" t="s">
        <v>93</v>
      </c>
      <c r="F38" s="172">
        <v>80</v>
      </c>
      <c r="G38" s="37" t="s">
        <v>644</v>
      </c>
      <c r="H38"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40</v>
      </c>
      <c r="I38" s="81">
        <f>IF(Sklop13456789101112131415161718[[#This Row],[ZAHTEVANA SHEMA KAKOVOSTI]]&lt;&gt;"",Sklop13456789101112131415161718[[#This Row],[Preračunana masa/volumen/kos na enoto kg]],"")</f>
        <v>40</v>
      </c>
      <c r="J38" s="46"/>
      <c r="K38" s="82"/>
      <c r="L38" s="82"/>
      <c r="M38" s="83"/>
      <c r="N38" s="48"/>
      <c r="O38" s="48"/>
      <c r="P38" s="49"/>
      <c r="Q38" s="50">
        <f>+Sklop13456789101112131415161718[[#This Row],[cena/enota brez DDV v EUR]]*Sklop13456789101112131415161718[[#This Row],[Stopnja DDV (%)]]</f>
        <v>0</v>
      </c>
      <c r="R38" s="50">
        <f>+Sklop13456789101112131415161718[[#This Row],[cena/enota brez DDV v EUR]]+Sklop13456789101112131415161718[[#This Row],[Davek (EUR)]]</f>
        <v>0</v>
      </c>
      <c r="S38" s="50">
        <f>+Sklop13456789101112131415161718[[#This Row],[cena/enota brez DDV v EUR]]*Sklop13456789101112131415161718[[#This Row],[Okvirna količina]]</f>
        <v>0</v>
      </c>
      <c r="T38" s="84">
        <f>+Sklop13456789101112131415161718[[#This Row],[Končna cena/enoto mere (EUR) z DDV]]*Sklop13456789101112131415161718[[#This Row],[Okvirna količina]]</f>
        <v>0</v>
      </c>
      <c r="U38" s="236">
        <v>1</v>
      </c>
    </row>
    <row r="39" spans="1:21" s="6" customFormat="1" ht="25.5" x14ac:dyDescent="0.25">
      <c r="A39" s="33" t="s">
        <v>69</v>
      </c>
      <c r="B39" s="133" t="s">
        <v>635</v>
      </c>
      <c r="C39" s="140">
        <v>1</v>
      </c>
      <c r="D39" s="136" t="s">
        <v>104</v>
      </c>
      <c r="E39" s="37" t="s">
        <v>93</v>
      </c>
      <c r="F39" s="172">
        <v>10</v>
      </c>
      <c r="G39" s="141" t="s">
        <v>104</v>
      </c>
      <c r="H39"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10</v>
      </c>
      <c r="I39" s="81">
        <f>IF(Sklop13456789101112131415161718[[#This Row],[ZAHTEVANA SHEMA KAKOVOSTI]]&lt;&gt;"",Sklop13456789101112131415161718[[#This Row],[Preračunana masa/volumen/kos na enoto kg]],"")</f>
        <v>10</v>
      </c>
      <c r="J39" s="46"/>
      <c r="K39" s="82"/>
      <c r="L39" s="82"/>
      <c r="M39" s="83"/>
      <c r="N39" s="48"/>
      <c r="O39" s="48"/>
      <c r="P39" s="49"/>
      <c r="Q39" s="50">
        <f>+Sklop13456789101112131415161718[[#This Row],[cena/enota brez DDV v EUR]]*Sklop13456789101112131415161718[[#This Row],[Stopnja DDV (%)]]</f>
        <v>0</v>
      </c>
      <c r="R39" s="50">
        <f>+Sklop13456789101112131415161718[[#This Row],[cena/enota brez DDV v EUR]]+Sklop13456789101112131415161718[[#This Row],[Davek (EUR)]]</f>
        <v>0</v>
      </c>
      <c r="S39" s="50">
        <f>+Sklop13456789101112131415161718[[#This Row],[cena/enota brez DDV v EUR]]*Sklop13456789101112131415161718[[#This Row],[Okvirna količina]]</f>
        <v>0</v>
      </c>
      <c r="T39" s="84">
        <f>+Sklop13456789101112131415161718[[#This Row],[Končna cena/enoto mere (EUR) z DDV]]*Sklop13456789101112131415161718[[#This Row],[Okvirna količina]]</f>
        <v>0</v>
      </c>
      <c r="U39" s="236">
        <v>1</v>
      </c>
    </row>
    <row r="40" spans="1:21" s="6" customFormat="1" ht="28.15" customHeight="1" x14ac:dyDescent="0.25">
      <c r="A40" s="33" t="s">
        <v>70</v>
      </c>
      <c r="B40" s="133" t="s">
        <v>138</v>
      </c>
      <c r="C40" s="140">
        <v>150</v>
      </c>
      <c r="D40" s="136" t="s">
        <v>137</v>
      </c>
      <c r="E40" s="37" t="s">
        <v>93</v>
      </c>
      <c r="F40" s="172">
        <v>333</v>
      </c>
      <c r="G40" s="37" t="s">
        <v>644</v>
      </c>
      <c r="H40"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49.949999999999996</v>
      </c>
      <c r="I40" s="81">
        <f>IF(Sklop13456789101112131415161718[[#This Row],[ZAHTEVANA SHEMA KAKOVOSTI]]&lt;&gt;"",Sklop13456789101112131415161718[[#This Row],[Preračunana masa/volumen/kos na enoto kg]],"")</f>
        <v>49.949999999999996</v>
      </c>
      <c r="J40" s="46"/>
      <c r="K40" s="82"/>
      <c r="L40" s="82"/>
      <c r="M40" s="83"/>
      <c r="N40" s="48"/>
      <c r="O40" s="48"/>
      <c r="P40" s="49"/>
      <c r="Q40" s="50">
        <f>+Sklop13456789101112131415161718[[#This Row],[cena/enota brez DDV v EUR]]*Sklop13456789101112131415161718[[#This Row],[Stopnja DDV (%)]]</f>
        <v>0</v>
      </c>
      <c r="R40" s="50">
        <f>+Sklop13456789101112131415161718[[#This Row],[cena/enota brez DDV v EUR]]+Sklop13456789101112131415161718[[#This Row],[Davek (EUR)]]</f>
        <v>0</v>
      </c>
      <c r="S40" s="50">
        <f>+Sklop13456789101112131415161718[[#This Row],[cena/enota brez DDV v EUR]]*Sklop13456789101112131415161718[[#This Row],[Okvirna količina]]</f>
        <v>0</v>
      </c>
      <c r="T40" s="84">
        <f>+Sklop13456789101112131415161718[[#This Row],[Končna cena/enoto mere (EUR) z DDV]]*Sklop13456789101112131415161718[[#This Row],[Okvirna količina]]</f>
        <v>0</v>
      </c>
      <c r="U40" s="236">
        <v>1</v>
      </c>
    </row>
    <row r="41" spans="1:21" s="6" customFormat="1" ht="38.25" x14ac:dyDescent="0.25">
      <c r="A41" s="33" t="s">
        <v>71</v>
      </c>
      <c r="B41" s="133" t="s">
        <v>139</v>
      </c>
      <c r="C41" s="140">
        <v>250</v>
      </c>
      <c r="D41" s="136" t="s">
        <v>137</v>
      </c>
      <c r="E41" s="37" t="s">
        <v>93</v>
      </c>
      <c r="F41" s="172">
        <v>680</v>
      </c>
      <c r="G41" s="37" t="s">
        <v>644</v>
      </c>
      <c r="H41"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170</v>
      </c>
      <c r="I41" s="81">
        <f>IF(Sklop13456789101112131415161718[[#This Row],[ZAHTEVANA SHEMA KAKOVOSTI]]&lt;&gt;"",Sklop13456789101112131415161718[[#This Row],[Preračunana masa/volumen/kos na enoto kg]],"")</f>
        <v>170</v>
      </c>
      <c r="J41" s="46"/>
      <c r="K41" s="82"/>
      <c r="L41" s="82"/>
      <c r="M41" s="83"/>
      <c r="N41" s="48"/>
      <c r="O41" s="48"/>
      <c r="P41" s="49"/>
      <c r="Q41" s="50">
        <f>+Sklop13456789101112131415161718[[#This Row],[cena/enota brez DDV v EUR]]*Sklop13456789101112131415161718[[#This Row],[Stopnja DDV (%)]]</f>
        <v>0</v>
      </c>
      <c r="R41" s="50">
        <f>+Sklop13456789101112131415161718[[#This Row],[cena/enota brez DDV v EUR]]+Sklop13456789101112131415161718[[#This Row],[Davek (EUR)]]</f>
        <v>0</v>
      </c>
      <c r="S41" s="50">
        <f>+Sklop13456789101112131415161718[[#This Row],[cena/enota brez DDV v EUR]]*Sklop13456789101112131415161718[[#This Row],[Okvirna količina]]</f>
        <v>0</v>
      </c>
      <c r="T41" s="84">
        <f>+Sklop13456789101112131415161718[[#This Row],[Končna cena/enoto mere (EUR) z DDV]]*Sklop13456789101112131415161718[[#This Row],[Okvirna količina]]</f>
        <v>0</v>
      </c>
      <c r="U41" s="236">
        <v>1</v>
      </c>
    </row>
    <row r="42" spans="1:21" s="6" customFormat="1" ht="28.15" customHeight="1" x14ac:dyDescent="0.25">
      <c r="A42" s="33" t="s">
        <v>72</v>
      </c>
      <c r="B42" s="133" t="s">
        <v>385</v>
      </c>
      <c r="C42" s="140">
        <v>1</v>
      </c>
      <c r="D42" s="136" t="s">
        <v>104</v>
      </c>
      <c r="E42" s="37" t="s">
        <v>93</v>
      </c>
      <c r="F42" s="172">
        <v>5</v>
      </c>
      <c r="G42" s="37" t="s">
        <v>104</v>
      </c>
      <c r="H42"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42" s="81">
        <f>IF(Sklop13456789101112131415161718[[#This Row],[ZAHTEVANA SHEMA KAKOVOSTI]]&lt;&gt;"",Sklop13456789101112131415161718[[#This Row],[Preračunana masa/volumen/kos na enoto kg]],"")</f>
        <v>5</v>
      </c>
      <c r="J42" s="46"/>
      <c r="K42" s="82"/>
      <c r="L42" s="82"/>
      <c r="M42" s="83"/>
      <c r="N42" s="48"/>
      <c r="O42" s="48"/>
      <c r="P42" s="49"/>
      <c r="Q42" s="50">
        <f>+Sklop13456789101112131415161718[[#This Row],[cena/enota brez DDV v EUR]]*Sklop13456789101112131415161718[[#This Row],[Stopnja DDV (%)]]</f>
        <v>0</v>
      </c>
      <c r="R42" s="50">
        <f>+Sklop13456789101112131415161718[[#This Row],[cena/enota brez DDV v EUR]]+Sklop13456789101112131415161718[[#This Row],[Davek (EUR)]]</f>
        <v>0</v>
      </c>
      <c r="S42" s="50">
        <f>+Sklop13456789101112131415161718[[#This Row],[cena/enota brez DDV v EUR]]*Sklop13456789101112131415161718[[#This Row],[Okvirna količina]]</f>
        <v>0</v>
      </c>
      <c r="T42" s="84">
        <f>+Sklop13456789101112131415161718[[#This Row],[Končna cena/enoto mere (EUR) z DDV]]*Sklop13456789101112131415161718[[#This Row],[Okvirna količina]]</f>
        <v>0</v>
      </c>
      <c r="U42" s="236">
        <v>1</v>
      </c>
    </row>
    <row r="43" spans="1:21" s="6" customFormat="1" ht="28.15" customHeight="1" x14ac:dyDescent="0.25">
      <c r="A43" s="33" t="s">
        <v>73</v>
      </c>
      <c r="B43" s="133" t="s">
        <v>386</v>
      </c>
      <c r="C43" s="140">
        <v>1</v>
      </c>
      <c r="D43" s="136" t="s">
        <v>104</v>
      </c>
      <c r="E43" s="37" t="s">
        <v>93</v>
      </c>
      <c r="F43" s="172">
        <v>430</v>
      </c>
      <c r="G43" s="37" t="s">
        <v>104</v>
      </c>
      <c r="H43"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430</v>
      </c>
      <c r="I43" s="81">
        <f>IF(Sklop13456789101112131415161718[[#This Row],[ZAHTEVANA SHEMA KAKOVOSTI]]&lt;&gt;"",Sklop13456789101112131415161718[[#This Row],[Preračunana masa/volumen/kos na enoto kg]],"")</f>
        <v>430</v>
      </c>
      <c r="J43" s="46"/>
      <c r="K43" s="82"/>
      <c r="L43" s="82"/>
      <c r="M43" s="83"/>
      <c r="N43" s="48"/>
      <c r="O43" s="48"/>
      <c r="P43" s="49"/>
      <c r="Q43" s="50">
        <f>+Sklop13456789101112131415161718[[#This Row],[cena/enota brez DDV v EUR]]*Sklop13456789101112131415161718[[#This Row],[Stopnja DDV (%)]]</f>
        <v>0</v>
      </c>
      <c r="R43" s="50">
        <f>+Sklop13456789101112131415161718[[#This Row],[cena/enota brez DDV v EUR]]+Sklop13456789101112131415161718[[#This Row],[Davek (EUR)]]</f>
        <v>0</v>
      </c>
      <c r="S43" s="50">
        <f>+Sklop13456789101112131415161718[[#This Row],[cena/enota brez DDV v EUR]]*Sklop13456789101112131415161718[[#This Row],[Okvirna količina]]</f>
        <v>0</v>
      </c>
      <c r="T43" s="84">
        <f>+Sklop13456789101112131415161718[[#This Row],[Končna cena/enoto mere (EUR) z DDV]]*Sklop13456789101112131415161718[[#This Row],[Okvirna količina]]</f>
        <v>0</v>
      </c>
      <c r="U43" s="236">
        <v>1</v>
      </c>
    </row>
    <row r="44" spans="1:21" s="6" customFormat="1" ht="28.15" customHeight="1" x14ac:dyDescent="0.25">
      <c r="A44" s="33" t="s">
        <v>82</v>
      </c>
      <c r="B44" s="133" t="s">
        <v>387</v>
      </c>
      <c r="C44" s="140">
        <v>1</v>
      </c>
      <c r="D44" s="136" t="s">
        <v>104</v>
      </c>
      <c r="E44" s="37" t="s">
        <v>93</v>
      </c>
      <c r="F44" s="172">
        <v>80</v>
      </c>
      <c r="G44" s="37" t="s">
        <v>104</v>
      </c>
      <c r="H44"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80</v>
      </c>
      <c r="I44" s="81">
        <f>IF(Sklop13456789101112131415161718[[#This Row],[ZAHTEVANA SHEMA KAKOVOSTI]]&lt;&gt;"",Sklop13456789101112131415161718[[#This Row],[Preračunana masa/volumen/kos na enoto kg]],"")</f>
        <v>80</v>
      </c>
      <c r="J44" s="46"/>
      <c r="K44" s="82"/>
      <c r="L44" s="82"/>
      <c r="M44" s="83"/>
      <c r="N44" s="48"/>
      <c r="O44" s="48"/>
      <c r="P44" s="49"/>
      <c r="Q44" s="50">
        <f>+Sklop13456789101112131415161718[[#This Row],[cena/enota brez DDV v EUR]]*Sklop13456789101112131415161718[[#This Row],[Stopnja DDV (%)]]</f>
        <v>0</v>
      </c>
      <c r="R44" s="50">
        <f>+Sklop13456789101112131415161718[[#This Row],[cena/enota brez DDV v EUR]]+Sklop13456789101112131415161718[[#This Row],[Davek (EUR)]]</f>
        <v>0</v>
      </c>
      <c r="S44" s="50">
        <f>+Sklop13456789101112131415161718[[#This Row],[cena/enota brez DDV v EUR]]*Sklop13456789101112131415161718[[#This Row],[Okvirna količina]]</f>
        <v>0</v>
      </c>
      <c r="T44" s="84">
        <f>+Sklop13456789101112131415161718[[#This Row],[Končna cena/enoto mere (EUR) z DDV]]*Sklop13456789101112131415161718[[#This Row],[Okvirna količina]]</f>
        <v>0</v>
      </c>
      <c r="U44" s="236">
        <v>1</v>
      </c>
    </row>
    <row r="45" spans="1:21" s="198" customFormat="1" ht="28.15" customHeight="1" x14ac:dyDescent="0.25">
      <c r="A45" s="33" t="s">
        <v>103</v>
      </c>
      <c r="B45" s="164" t="s">
        <v>645</v>
      </c>
      <c r="C45" s="140">
        <v>250</v>
      </c>
      <c r="D45" s="136" t="s">
        <v>137</v>
      </c>
      <c r="E45" s="37" t="s">
        <v>93</v>
      </c>
      <c r="F45" s="172">
        <v>60</v>
      </c>
      <c r="G45" s="141" t="s">
        <v>644</v>
      </c>
      <c r="H45"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15</v>
      </c>
      <c r="I45" s="81">
        <f>IF(Sklop13456789101112131415161718[[#This Row],[ZAHTEVANA SHEMA KAKOVOSTI]]&lt;&gt;"",Sklop13456789101112131415161718[[#This Row],[Preračunana masa/volumen/kos na enoto kg]],"")</f>
        <v>15</v>
      </c>
      <c r="J45" s="46"/>
      <c r="K45" s="82"/>
      <c r="L45" s="82"/>
      <c r="M45" s="83"/>
      <c r="N45" s="48"/>
      <c r="O45" s="48"/>
      <c r="P45" s="49"/>
      <c r="Q45" s="50">
        <f>+Sklop13456789101112131415161718[[#This Row],[cena/enota brez DDV v EUR]]*Sklop13456789101112131415161718[[#This Row],[Stopnja DDV (%)]]</f>
        <v>0</v>
      </c>
      <c r="R45" s="50">
        <f>+Sklop13456789101112131415161718[[#This Row],[cena/enota brez DDV v EUR]]+Sklop13456789101112131415161718[[#This Row],[Davek (EUR)]]</f>
        <v>0</v>
      </c>
      <c r="S45" s="50">
        <f>+Sklop13456789101112131415161718[[#This Row],[cena/enota brez DDV v EUR]]*Sklop13456789101112131415161718[[#This Row],[Okvirna količina]]</f>
        <v>0</v>
      </c>
      <c r="T45" s="84">
        <f>+Sklop13456789101112131415161718[[#This Row],[Končna cena/enoto mere (EUR) z DDV]]*Sklop13456789101112131415161718[[#This Row],[Okvirna količina]]</f>
        <v>0</v>
      </c>
      <c r="U45" s="236">
        <v>1</v>
      </c>
    </row>
    <row r="46" spans="1:21" s="6" customFormat="1" x14ac:dyDescent="0.25">
      <c r="A46" s="33" t="s">
        <v>146</v>
      </c>
      <c r="B46" s="133" t="s">
        <v>140</v>
      </c>
      <c r="C46" s="140">
        <v>200</v>
      </c>
      <c r="D46" s="35" t="s">
        <v>137</v>
      </c>
      <c r="E46" s="37" t="s">
        <v>93</v>
      </c>
      <c r="F46" s="36">
        <v>75</v>
      </c>
      <c r="G46" s="37" t="s">
        <v>644</v>
      </c>
      <c r="H46"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15</v>
      </c>
      <c r="I46" s="38">
        <f>IF(Sklop13456789101112131415161718[[#This Row],[ZAHTEVANA SHEMA KAKOVOSTI]]&lt;&gt;"",Sklop13456789101112131415161718[[#This Row],[Preračunana masa/volumen/kos na enoto kg]],"")</f>
        <v>15</v>
      </c>
      <c r="J46" s="46"/>
      <c r="K46" s="47"/>
      <c r="L46" s="47"/>
      <c r="M46" s="41"/>
      <c r="N46" s="48"/>
      <c r="O46" s="42"/>
      <c r="P46" s="49"/>
      <c r="Q46" s="50">
        <f>+Sklop13456789101112131415161718[[#This Row],[cena/enota brez DDV v EUR]]*Sklop13456789101112131415161718[[#This Row],[Stopnja DDV (%)]]</f>
        <v>0</v>
      </c>
      <c r="R46" s="50">
        <f>+Sklop13456789101112131415161718[[#This Row],[cena/enota brez DDV v EUR]]+Sklop13456789101112131415161718[[#This Row],[Davek (EUR)]]</f>
        <v>0</v>
      </c>
      <c r="S46" s="50">
        <f>+Sklop13456789101112131415161718[[#This Row],[cena/enota brez DDV v EUR]]*Sklop13456789101112131415161718[[#This Row],[Okvirna količina]]</f>
        <v>0</v>
      </c>
      <c r="T46" s="50">
        <f>+Sklop13456789101112131415161718[[#This Row],[Končna cena/enoto mere (EUR) z DDV]]*Sklop13456789101112131415161718[[#This Row],[Okvirna količina]]</f>
        <v>0</v>
      </c>
      <c r="U46" s="236">
        <v>1</v>
      </c>
    </row>
    <row r="47" spans="1:21" x14ac:dyDescent="0.25">
      <c r="A47" s="52" t="s">
        <v>50</v>
      </c>
      <c r="B47" s="53"/>
      <c r="C47" s="54"/>
      <c r="D47" s="54"/>
      <c r="E47" s="55"/>
      <c r="F47" s="55"/>
      <c r="G47" s="56"/>
      <c r="H47" s="57">
        <f>SUBTOTAL(109,Sklop13456789101112131415161718[Preračunana masa/volumen/kos na enoto kg])</f>
        <v>7219.5599999999986</v>
      </c>
      <c r="I47" s="57">
        <f>SUBTOTAL(109,Sklop13456789101112131415161718[Živila iz shem kakovosti (kg)])</f>
        <v>7219.5599999999986</v>
      </c>
      <c r="J47" s="58"/>
      <c r="K47" s="59"/>
      <c r="L47" s="59"/>
      <c r="M47" s="60"/>
      <c r="N47" s="61"/>
      <c r="O47" s="61"/>
      <c r="P47" s="61"/>
      <c r="Q47" s="62"/>
      <c r="R47" s="63"/>
      <c r="S47" s="62">
        <f>SUBTOTAL(109,Sklop13456789101112131415161718[Vrednost za okvirno količino (EUR) brez DDV])</f>
        <v>0</v>
      </c>
      <c r="T47" s="62">
        <f>SUBTOTAL(109,Sklop13456789101112131415161718[Vrednost za okvirno količino (EUR) z DDV])</f>
        <v>0</v>
      </c>
      <c r="U47" s="64">
        <f>SUBTOTAL(103,Sklop13456789101112131415161718[Shema kakovosti
(nacionalne, evropske)
])</f>
        <v>32</v>
      </c>
    </row>
    <row r="48" spans="1:21" ht="13.15" customHeight="1" x14ac:dyDescent="0.25">
      <c r="A48" s="65" t="s">
        <v>51</v>
      </c>
      <c r="B48" s="66"/>
      <c r="C48" s="67"/>
      <c r="D48" s="67"/>
      <c r="E48" s="68"/>
      <c r="Q48" s="65"/>
      <c r="R48" s="65"/>
      <c r="S48" s="65"/>
      <c r="T48" s="65"/>
    </row>
    <row r="49" spans="1:22" x14ac:dyDescent="0.25">
      <c r="A49" s="65" t="s">
        <v>598</v>
      </c>
      <c r="B49" s="66"/>
      <c r="C49" s="67"/>
      <c r="D49" s="67"/>
      <c r="E49" s="68"/>
    </row>
    <row r="50" spans="1:22" s="88" customFormat="1" ht="33.6" customHeight="1" x14ac:dyDescent="0.25">
      <c r="A50" s="218" t="s">
        <v>629</v>
      </c>
      <c r="B50" s="218"/>
      <c r="C50" s="218"/>
      <c r="D50" s="218"/>
      <c r="E50" s="218"/>
      <c r="F50" s="218"/>
      <c r="G50" s="218"/>
      <c r="H50" s="218"/>
      <c r="I50" s="218"/>
      <c r="J50" s="218"/>
      <c r="K50" s="218"/>
      <c r="L50" s="218"/>
      <c r="M50" s="171"/>
      <c r="N50" s="171"/>
    </row>
    <row r="51" spans="1:22" ht="15" customHeight="1" x14ac:dyDescent="0.25">
      <c r="A51" s="74" t="s">
        <v>53</v>
      </c>
      <c r="F51" s="71"/>
      <c r="G51" s="14"/>
      <c r="H51" s="72"/>
      <c r="I51" s="72"/>
      <c r="J51" s="72"/>
      <c r="K51" s="72"/>
      <c r="L51" s="73"/>
      <c r="M51" s="73"/>
      <c r="N51" s="72"/>
      <c r="O51" s="72"/>
      <c r="P51" s="72"/>
      <c r="Q51" s="72"/>
      <c r="R51" s="72"/>
    </row>
    <row r="52" spans="1:22" x14ac:dyDescent="0.25">
      <c r="A52" s="204" t="s">
        <v>54</v>
      </c>
      <c r="B52" s="204"/>
      <c r="C52" s="204"/>
      <c r="D52" s="204"/>
      <c r="E52" s="204"/>
      <c r="F52" s="204"/>
      <c r="G52" s="204"/>
      <c r="H52" s="204"/>
      <c r="I52" s="204"/>
      <c r="J52" s="204"/>
      <c r="K52" s="204"/>
      <c r="L52" s="204"/>
      <c r="N52" s="72"/>
      <c r="O52" s="72"/>
      <c r="P52" s="72"/>
      <c r="Q52" s="72"/>
      <c r="R52" s="72"/>
    </row>
    <row r="53" spans="1:22" x14ac:dyDescent="0.25">
      <c r="A53" s="143"/>
      <c r="B53" s="143"/>
      <c r="C53" s="143"/>
      <c r="D53" s="143"/>
      <c r="E53" s="143"/>
      <c r="F53" s="76"/>
      <c r="G53" s="143"/>
      <c r="H53" s="143"/>
      <c r="I53" s="143"/>
      <c r="J53" s="143"/>
      <c r="K53" s="143"/>
      <c r="L53" s="143"/>
      <c r="N53" s="72"/>
      <c r="O53" s="72"/>
      <c r="P53" s="72"/>
      <c r="Q53" s="72"/>
      <c r="R53" s="72"/>
    </row>
    <row r="54" spans="1:22" x14ac:dyDescent="0.25">
      <c r="A54" s="228" t="s">
        <v>666</v>
      </c>
      <c r="B54" s="229"/>
      <c r="C54" s="229"/>
      <c r="D54" s="229"/>
      <c r="E54" s="229"/>
      <c r="F54" s="229"/>
      <c r="G54" s="229"/>
      <c r="H54" s="229"/>
      <c r="I54" s="229"/>
      <c r="J54" s="229"/>
      <c r="K54" s="229"/>
      <c r="L54" s="229"/>
      <c r="M54" s="229"/>
      <c r="N54" s="229"/>
      <c r="O54" s="229"/>
      <c r="P54" s="72"/>
      <c r="Q54" s="72"/>
      <c r="R54" s="72"/>
    </row>
    <row r="55" spans="1:22" ht="36" customHeight="1" x14ac:dyDescent="0.25">
      <c r="A55" s="230" t="s">
        <v>667</v>
      </c>
      <c r="B55" s="231"/>
      <c r="C55" s="231"/>
      <c r="D55" s="231"/>
      <c r="E55" s="231"/>
      <c r="F55" s="231"/>
      <c r="G55" s="231"/>
      <c r="H55" s="231"/>
      <c r="I55" s="231"/>
      <c r="J55" s="231"/>
      <c r="K55" s="232"/>
      <c r="L55" s="171"/>
      <c r="M55" s="171"/>
      <c r="N55" s="171"/>
      <c r="O55" s="171"/>
      <c r="P55" s="77"/>
      <c r="Q55" s="77"/>
      <c r="R55" s="77"/>
      <c r="S55" s="19"/>
      <c r="T55" s="19"/>
      <c r="U55" s="18"/>
    </row>
    <row r="56" spans="1:22" x14ac:dyDescent="0.25">
      <c r="A56" s="230" t="s">
        <v>668</v>
      </c>
      <c r="B56" s="230"/>
      <c r="C56" s="230"/>
      <c r="D56" s="230"/>
      <c r="E56" s="230"/>
      <c r="F56" s="230"/>
      <c r="G56" s="230"/>
      <c r="H56" s="230"/>
      <c r="I56" s="230"/>
      <c r="J56" s="230"/>
      <c r="K56" s="232"/>
      <c r="L56" s="171"/>
      <c r="M56" s="171"/>
      <c r="N56" s="171"/>
      <c r="O56" s="171"/>
    </row>
    <row r="57" spans="1:22" x14ac:dyDescent="0.25">
      <c r="A57" s="233" t="s">
        <v>669</v>
      </c>
      <c r="B57" s="233"/>
      <c r="C57" s="233"/>
      <c r="D57" s="233"/>
      <c r="E57" s="233"/>
      <c r="F57" s="233"/>
      <c r="G57" s="233"/>
      <c r="H57" s="233"/>
      <c r="I57" s="233"/>
      <c r="J57" s="233"/>
      <c r="K57" s="232"/>
      <c r="L57" s="171"/>
      <c r="M57" s="171"/>
      <c r="N57" s="171"/>
      <c r="O57" s="171"/>
    </row>
    <row r="58" spans="1:22" x14ac:dyDescent="0.25">
      <c r="A58" s="233" t="s">
        <v>671</v>
      </c>
      <c r="B58" s="233"/>
      <c r="C58" s="233"/>
      <c r="D58" s="233"/>
      <c r="E58" s="233"/>
      <c r="F58" s="233"/>
      <c r="G58" s="233"/>
      <c r="H58" s="233"/>
      <c r="I58" s="233"/>
      <c r="J58" s="233"/>
      <c r="K58" s="232"/>
      <c r="L58" s="171"/>
      <c r="M58" s="171"/>
      <c r="N58" s="171"/>
      <c r="O58" s="171"/>
    </row>
    <row r="59" spans="1:22" s="2" customFormat="1" ht="41.25" customHeight="1" x14ac:dyDescent="0.25">
      <c r="A59" s="234" t="s">
        <v>670</v>
      </c>
      <c r="B59" s="234"/>
      <c r="C59" s="234"/>
      <c r="D59" s="234"/>
      <c r="E59" s="234"/>
      <c r="F59" s="234"/>
      <c r="G59" s="234"/>
      <c r="H59" s="234"/>
      <c r="I59" s="234"/>
      <c r="J59" s="234"/>
      <c r="K59" s="232"/>
      <c r="L59" s="171"/>
      <c r="M59" s="171"/>
      <c r="N59" s="171"/>
      <c r="O59" s="171"/>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x14ac:dyDescent="0.25">
      <c r="B268" s="66"/>
      <c r="C268" s="67"/>
      <c r="D268" s="67"/>
      <c r="E268" s="68"/>
    </row>
    <row r="269" spans="1:22" x14ac:dyDescent="0.25">
      <c r="B269" s="66"/>
      <c r="C269" s="67"/>
      <c r="D269" s="67"/>
      <c r="E269" s="68"/>
    </row>
    <row r="270" spans="1:22" x14ac:dyDescent="0.25">
      <c r="B270" s="66"/>
      <c r="C270" s="67"/>
      <c r="D270" s="67"/>
      <c r="E270" s="68"/>
    </row>
    <row r="271" spans="1:22" x14ac:dyDescent="0.25">
      <c r="B271" s="66"/>
      <c r="C271" s="67"/>
      <c r="D271" s="67"/>
      <c r="E271" s="68"/>
    </row>
    <row r="272" spans="1:22" x14ac:dyDescent="0.25">
      <c r="B272" s="66"/>
      <c r="C272" s="67"/>
      <c r="D272" s="67"/>
      <c r="E272" s="68"/>
    </row>
    <row r="273" spans="2:5" x14ac:dyDescent="0.25">
      <c r="B273" s="66"/>
      <c r="C273" s="67"/>
      <c r="D273" s="67"/>
      <c r="E273" s="68"/>
    </row>
    <row r="274" spans="2:5" x14ac:dyDescent="0.25">
      <c r="B274" s="66"/>
      <c r="C274" s="67"/>
      <c r="D274" s="67"/>
      <c r="E274" s="68"/>
    </row>
    <row r="275" spans="2:5" x14ac:dyDescent="0.25">
      <c r="B275" s="66"/>
      <c r="C275" s="67"/>
      <c r="D275" s="67"/>
      <c r="E275" s="68"/>
    </row>
    <row r="276" spans="2:5" x14ac:dyDescent="0.25">
      <c r="B276" s="66"/>
      <c r="C276" s="67"/>
      <c r="D276" s="67"/>
      <c r="E276" s="68"/>
    </row>
    <row r="277" spans="2:5" x14ac:dyDescent="0.25">
      <c r="B277" s="66"/>
      <c r="C277" s="67"/>
      <c r="D277" s="67"/>
      <c r="E277" s="68"/>
    </row>
    <row r="278" spans="2:5" x14ac:dyDescent="0.25">
      <c r="B278" s="66"/>
      <c r="C278" s="67"/>
      <c r="D278" s="67"/>
      <c r="E278" s="68"/>
    </row>
  </sheetData>
  <protectedRanges>
    <protectedRange sqref="U53:U1048576 J53:P53 J1:P48 U1:U48 J60:P1048576 P54:P59" name="Obseg1"/>
    <protectedRange sqref="U49 J49:P49" name="Obseg1_2"/>
    <protectedRange sqref="J50:P50 U50" name="Obseg1_1_2"/>
    <protectedRange sqref="J52:P52 U52" name="Obseg1_1"/>
    <protectedRange sqref="J51:P51 U51" name="Obseg1_3"/>
    <protectedRange sqref="J54:O59" name="Obseg1_1_1"/>
  </protectedRanges>
  <mergeCells count="14">
    <mergeCell ref="A54:O54"/>
    <mergeCell ref="A55:J55"/>
    <mergeCell ref="A56:J56"/>
    <mergeCell ref="A59:J59"/>
    <mergeCell ref="A52:L52"/>
    <mergeCell ref="A50:L50"/>
    <mergeCell ref="B11:E11"/>
    <mergeCell ref="B12:F1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ignoredErrors>
    <ignoredError sqref="C19:C20" numberStoredAsText="1"/>
  </ignoredError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5"/>
  <sheetViews>
    <sheetView view="pageBreakPreview" topLeftCell="A19" zoomScaleNormal="100" zoomScaleSheetLayoutView="100" workbookViewId="0">
      <selection activeCell="A51" sqref="A51:O56"/>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141</v>
      </c>
      <c r="C10" s="214"/>
      <c r="D10" s="214"/>
      <c r="E10" s="22"/>
      <c r="F10" s="23"/>
      <c r="G10" s="24"/>
      <c r="H10" s="25"/>
      <c r="I10" s="25"/>
      <c r="J10" s="25"/>
      <c r="K10" s="25"/>
      <c r="L10" s="19"/>
      <c r="M10" s="19"/>
      <c r="N10" s="19"/>
      <c r="O10" s="19"/>
      <c r="P10" s="19"/>
      <c r="Q10" s="19"/>
      <c r="R10" s="19"/>
      <c r="S10" s="19"/>
      <c r="T10" s="19"/>
      <c r="U10" s="18"/>
    </row>
    <row r="11" spans="1:21" s="3" customFormat="1" ht="15" x14ac:dyDescent="0.25">
      <c r="A11" s="19"/>
      <c r="B11" s="202" t="s">
        <v>173</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152" t="s">
        <v>150</v>
      </c>
      <c r="C15" s="35">
        <v>1</v>
      </c>
      <c r="D15" s="35" t="s">
        <v>104</v>
      </c>
      <c r="E15" s="35"/>
      <c r="F15" s="36">
        <v>300</v>
      </c>
      <c r="G15" s="37" t="s">
        <v>104</v>
      </c>
      <c r="H15"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300</v>
      </c>
      <c r="I15" s="38" t="str">
        <f>IF(Sklop134567891011121314151617[[#This Row],[ZAHTEVANA SHEMA KAKOVOSTI]]&lt;&gt;"",Sklop134567891011121314151617[[#This Row],[Preračunana masa/volumen/kos na enoto kg]],"")</f>
        <v/>
      </c>
      <c r="J15" s="46"/>
      <c r="K15" s="47"/>
      <c r="L15" s="47"/>
      <c r="M15" s="41"/>
      <c r="N15" s="48"/>
      <c r="O15" s="42"/>
      <c r="P15" s="49"/>
      <c r="Q15" s="50">
        <f>+Sklop134567891011121314151617[[#This Row],[cena/enota brez DDV v EUR]]*Sklop134567891011121314151617[[#This Row],[Stopnja DDV (%)]]</f>
        <v>0</v>
      </c>
      <c r="R15" s="50">
        <f>+Sklop134567891011121314151617[[#This Row],[cena/enota brez DDV v EUR]]+Sklop134567891011121314151617[[#This Row],[Davek (EUR)]]</f>
        <v>0</v>
      </c>
      <c r="S15" s="50">
        <f>+Sklop134567891011121314151617[[#This Row],[cena/enota brez DDV v EUR]]*Sklop134567891011121314151617[[#This Row],[Okvirna količina]]</f>
        <v>0</v>
      </c>
      <c r="T15" s="50">
        <f>+Sklop134567891011121314151617[[#This Row],[Končna cena/enoto mere (EUR) z DDV]]*Sklop134567891011121314151617[[#This Row],[Okvirna količina]]</f>
        <v>0</v>
      </c>
      <c r="U15" s="51"/>
    </row>
    <row r="16" spans="1:21" s="6" customFormat="1" ht="28.15" customHeight="1" x14ac:dyDescent="0.25">
      <c r="A16" s="33" t="s">
        <v>35</v>
      </c>
      <c r="B16" s="152" t="s">
        <v>142</v>
      </c>
      <c r="C16" s="35">
        <v>1</v>
      </c>
      <c r="D16" s="35" t="s">
        <v>104</v>
      </c>
      <c r="E16" s="35"/>
      <c r="F16" s="36">
        <v>350</v>
      </c>
      <c r="G16" s="37" t="s">
        <v>104</v>
      </c>
      <c r="H16"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350</v>
      </c>
      <c r="I16" s="38" t="str">
        <f>IF(Sklop134567891011121314151617[[#This Row],[ZAHTEVANA SHEMA KAKOVOSTI]]&lt;&gt;"",Sklop134567891011121314151617[[#This Row],[Preračunana masa/volumen/kos na enoto kg]],"")</f>
        <v/>
      </c>
      <c r="J16" s="46"/>
      <c r="K16" s="47"/>
      <c r="L16" s="47"/>
      <c r="M16" s="41"/>
      <c r="N16" s="48"/>
      <c r="O16" s="42"/>
      <c r="P16" s="49"/>
      <c r="Q16" s="50">
        <f>+Sklop134567891011121314151617[[#This Row],[cena/enota brez DDV v EUR]]*Sklop134567891011121314151617[[#This Row],[Stopnja DDV (%)]]</f>
        <v>0</v>
      </c>
      <c r="R16" s="50">
        <f>+Sklop134567891011121314151617[[#This Row],[cena/enota brez DDV v EUR]]+Sklop134567891011121314151617[[#This Row],[Davek (EUR)]]</f>
        <v>0</v>
      </c>
      <c r="S16" s="50">
        <f>+Sklop134567891011121314151617[[#This Row],[cena/enota brez DDV v EUR]]*Sklop134567891011121314151617[[#This Row],[Okvirna količina]]</f>
        <v>0</v>
      </c>
      <c r="T16" s="50">
        <f>+Sklop134567891011121314151617[[#This Row],[Končna cena/enoto mere (EUR) z DDV]]*Sklop134567891011121314151617[[#This Row],[Okvirna količina]]</f>
        <v>0</v>
      </c>
      <c r="U16" s="51"/>
    </row>
    <row r="17" spans="1:21" s="6" customFormat="1" ht="28.15" customHeight="1" x14ac:dyDescent="0.25">
      <c r="A17" s="33" t="s">
        <v>36</v>
      </c>
      <c r="B17" s="152" t="s">
        <v>151</v>
      </c>
      <c r="C17" s="35">
        <v>1</v>
      </c>
      <c r="D17" s="35" t="s">
        <v>104</v>
      </c>
      <c r="E17" s="35"/>
      <c r="F17" s="36">
        <v>600</v>
      </c>
      <c r="G17" s="37" t="s">
        <v>104</v>
      </c>
      <c r="H17"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600</v>
      </c>
      <c r="I17" s="38" t="str">
        <f>IF(Sklop134567891011121314151617[[#This Row],[ZAHTEVANA SHEMA KAKOVOSTI]]&lt;&gt;"",Sklop134567891011121314151617[[#This Row],[Preračunana masa/volumen/kos na enoto kg]],"")</f>
        <v/>
      </c>
      <c r="J17" s="46"/>
      <c r="K17" s="47"/>
      <c r="L17" s="47"/>
      <c r="M17" s="41"/>
      <c r="N17" s="48"/>
      <c r="O17" s="42"/>
      <c r="P17" s="49"/>
      <c r="Q17" s="50">
        <f>+Sklop134567891011121314151617[[#This Row],[cena/enota brez DDV v EUR]]*Sklop134567891011121314151617[[#This Row],[Stopnja DDV (%)]]</f>
        <v>0</v>
      </c>
      <c r="R17" s="50">
        <f>+Sklop134567891011121314151617[[#This Row],[cena/enota brez DDV v EUR]]+Sklop134567891011121314151617[[#This Row],[Davek (EUR)]]</f>
        <v>0</v>
      </c>
      <c r="S17" s="50">
        <f>+Sklop134567891011121314151617[[#This Row],[cena/enota brez DDV v EUR]]*Sklop134567891011121314151617[[#This Row],[Okvirna količina]]</f>
        <v>0</v>
      </c>
      <c r="T17" s="50">
        <f>+Sklop134567891011121314151617[[#This Row],[Končna cena/enoto mere (EUR) z DDV]]*Sklop134567891011121314151617[[#This Row],[Okvirna količina]]</f>
        <v>0</v>
      </c>
      <c r="U17" s="51"/>
    </row>
    <row r="18" spans="1:21" s="6" customFormat="1" ht="28.15" customHeight="1" x14ac:dyDescent="0.25">
      <c r="A18" s="33" t="s">
        <v>37</v>
      </c>
      <c r="B18" s="152" t="s">
        <v>152</v>
      </c>
      <c r="C18" s="35">
        <v>1</v>
      </c>
      <c r="D18" s="136" t="s">
        <v>104</v>
      </c>
      <c r="E18" s="79"/>
      <c r="F18" s="172">
        <v>250</v>
      </c>
      <c r="G18" s="37" t="s">
        <v>104</v>
      </c>
      <c r="H18"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250</v>
      </c>
      <c r="I18" s="81" t="str">
        <f>IF(Sklop134567891011121314151617[[#This Row],[ZAHTEVANA SHEMA KAKOVOSTI]]&lt;&gt;"",Sklop134567891011121314151617[[#This Row],[Preračunana masa/volumen/kos na enoto kg]],"")</f>
        <v/>
      </c>
      <c r="J18" s="46"/>
      <c r="K18" s="82"/>
      <c r="L18" s="82"/>
      <c r="M18" s="83"/>
      <c r="N18" s="48"/>
      <c r="O18" s="48"/>
      <c r="P18" s="49"/>
      <c r="Q18" s="50">
        <f>+Sklop134567891011121314151617[[#This Row],[cena/enota brez DDV v EUR]]*Sklop134567891011121314151617[[#This Row],[Stopnja DDV (%)]]</f>
        <v>0</v>
      </c>
      <c r="R18" s="50">
        <f>+Sklop134567891011121314151617[[#This Row],[cena/enota brez DDV v EUR]]+Sklop134567891011121314151617[[#This Row],[Davek (EUR)]]</f>
        <v>0</v>
      </c>
      <c r="S18" s="50">
        <f>+Sklop134567891011121314151617[[#This Row],[cena/enota brez DDV v EUR]]*Sklop134567891011121314151617[[#This Row],[Okvirna količina]]</f>
        <v>0</v>
      </c>
      <c r="T18" s="84">
        <f>+Sklop134567891011121314151617[[#This Row],[Končna cena/enoto mere (EUR) z DDV]]*Sklop134567891011121314151617[[#This Row],[Okvirna količina]]</f>
        <v>0</v>
      </c>
      <c r="U18" s="51"/>
    </row>
    <row r="19" spans="1:21" s="6" customFormat="1" ht="28.15" customHeight="1" x14ac:dyDescent="0.25">
      <c r="A19" s="33" t="s">
        <v>38</v>
      </c>
      <c r="B19" s="152" t="s">
        <v>153</v>
      </c>
      <c r="C19" s="35">
        <v>1</v>
      </c>
      <c r="D19" s="136" t="s">
        <v>104</v>
      </c>
      <c r="E19" s="79"/>
      <c r="F19" s="172">
        <v>650</v>
      </c>
      <c r="G19" s="37" t="s">
        <v>104</v>
      </c>
      <c r="H19"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650</v>
      </c>
      <c r="I19" s="81" t="str">
        <f>IF(Sklop134567891011121314151617[[#This Row],[ZAHTEVANA SHEMA KAKOVOSTI]]&lt;&gt;"",Sklop134567891011121314151617[[#This Row],[Preračunana masa/volumen/kos na enoto kg]],"")</f>
        <v/>
      </c>
      <c r="J19" s="46"/>
      <c r="K19" s="82"/>
      <c r="L19" s="82"/>
      <c r="M19" s="83"/>
      <c r="N19" s="48"/>
      <c r="O19" s="48"/>
      <c r="P19" s="49"/>
      <c r="Q19" s="50">
        <f>+Sklop134567891011121314151617[[#This Row],[cena/enota brez DDV v EUR]]*Sklop134567891011121314151617[[#This Row],[Stopnja DDV (%)]]</f>
        <v>0</v>
      </c>
      <c r="R19" s="50">
        <f>+Sklop134567891011121314151617[[#This Row],[cena/enota brez DDV v EUR]]+Sklop134567891011121314151617[[#This Row],[Davek (EUR)]]</f>
        <v>0</v>
      </c>
      <c r="S19" s="50">
        <f>+Sklop134567891011121314151617[[#This Row],[cena/enota brez DDV v EUR]]*Sklop134567891011121314151617[[#This Row],[Okvirna količina]]</f>
        <v>0</v>
      </c>
      <c r="T19" s="84">
        <f>+Sklop134567891011121314151617[[#This Row],[Končna cena/enoto mere (EUR) z DDV]]*Sklop134567891011121314151617[[#This Row],[Okvirna količina]]</f>
        <v>0</v>
      </c>
      <c r="U19" s="51"/>
    </row>
    <row r="20" spans="1:21" s="6" customFormat="1" ht="28.15" customHeight="1" x14ac:dyDescent="0.25">
      <c r="A20" s="33" t="s">
        <v>39</v>
      </c>
      <c r="B20" s="152" t="s">
        <v>388</v>
      </c>
      <c r="C20" s="35">
        <v>1</v>
      </c>
      <c r="D20" s="136" t="s">
        <v>104</v>
      </c>
      <c r="E20" s="79"/>
      <c r="F20" s="172">
        <v>50</v>
      </c>
      <c r="G20" s="37" t="s">
        <v>104</v>
      </c>
      <c r="H20"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50</v>
      </c>
      <c r="I20" s="81" t="str">
        <f>IF(Sklop134567891011121314151617[[#This Row],[ZAHTEVANA SHEMA KAKOVOSTI]]&lt;&gt;"",Sklop134567891011121314151617[[#This Row],[Preračunana masa/volumen/kos na enoto kg]],"")</f>
        <v/>
      </c>
      <c r="J20" s="46"/>
      <c r="K20" s="82"/>
      <c r="L20" s="82"/>
      <c r="M20" s="83"/>
      <c r="N20" s="48"/>
      <c r="O20" s="48"/>
      <c r="P20" s="49"/>
      <c r="Q20" s="50">
        <f>+Sklop134567891011121314151617[[#This Row],[cena/enota brez DDV v EUR]]*Sklop134567891011121314151617[[#This Row],[Stopnja DDV (%)]]</f>
        <v>0</v>
      </c>
      <c r="R20" s="50">
        <f>+Sklop134567891011121314151617[[#This Row],[cena/enota brez DDV v EUR]]+Sklop134567891011121314151617[[#This Row],[Davek (EUR)]]</f>
        <v>0</v>
      </c>
      <c r="S20" s="50">
        <f>+Sklop134567891011121314151617[[#This Row],[cena/enota brez DDV v EUR]]*Sklop134567891011121314151617[[#This Row],[Okvirna količina]]</f>
        <v>0</v>
      </c>
      <c r="T20" s="84">
        <f>+Sklop134567891011121314151617[[#This Row],[Končna cena/enoto mere (EUR) z DDV]]*Sklop134567891011121314151617[[#This Row],[Okvirna količina]]</f>
        <v>0</v>
      </c>
      <c r="U20" s="51"/>
    </row>
    <row r="21" spans="1:21" s="6" customFormat="1" ht="28.15" customHeight="1" x14ac:dyDescent="0.25">
      <c r="A21" s="33" t="s">
        <v>40</v>
      </c>
      <c r="B21" s="152" t="s">
        <v>389</v>
      </c>
      <c r="C21" s="35">
        <v>1</v>
      </c>
      <c r="D21" s="136" t="s">
        <v>104</v>
      </c>
      <c r="E21" s="79"/>
      <c r="F21" s="172">
        <v>200</v>
      </c>
      <c r="G21" s="37" t="s">
        <v>104</v>
      </c>
      <c r="H21"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200</v>
      </c>
      <c r="I21" s="81" t="str">
        <f>IF(Sklop134567891011121314151617[[#This Row],[ZAHTEVANA SHEMA KAKOVOSTI]]&lt;&gt;"",Sklop134567891011121314151617[[#This Row],[Preračunana masa/volumen/kos na enoto kg]],"")</f>
        <v/>
      </c>
      <c r="J21" s="46"/>
      <c r="K21" s="82"/>
      <c r="L21" s="82"/>
      <c r="M21" s="83"/>
      <c r="N21" s="48"/>
      <c r="O21" s="48"/>
      <c r="P21" s="49"/>
      <c r="Q21" s="50">
        <f>+Sklop134567891011121314151617[[#This Row],[cena/enota brez DDV v EUR]]*Sklop134567891011121314151617[[#This Row],[Stopnja DDV (%)]]</f>
        <v>0</v>
      </c>
      <c r="R21" s="50">
        <f>+Sklop134567891011121314151617[[#This Row],[cena/enota brez DDV v EUR]]+Sklop134567891011121314151617[[#This Row],[Davek (EUR)]]</f>
        <v>0</v>
      </c>
      <c r="S21" s="50">
        <f>+Sklop134567891011121314151617[[#This Row],[cena/enota brez DDV v EUR]]*Sklop134567891011121314151617[[#This Row],[Okvirna količina]]</f>
        <v>0</v>
      </c>
      <c r="T21" s="84">
        <f>+Sklop134567891011121314151617[[#This Row],[Končna cena/enoto mere (EUR) z DDV]]*Sklop134567891011121314151617[[#This Row],[Okvirna količina]]</f>
        <v>0</v>
      </c>
      <c r="U21" s="51"/>
    </row>
    <row r="22" spans="1:21" s="6" customFormat="1" ht="28.15" customHeight="1" x14ac:dyDescent="0.25">
      <c r="A22" s="33" t="s">
        <v>41</v>
      </c>
      <c r="B22" s="152" t="s">
        <v>390</v>
      </c>
      <c r="C22" s="35">
        <v>1</v>
      </c>
      <c r="D22" s="136" t="s">
        <v>104</v>
      </c>
      <c r="E22" s="79"/>
      <c r="F22" s="172">
        <v>10</v>
      </c>
      <c r="G22" s="37" t="s">
        <v>104</v>
      </c>
      <c r="H22"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10</v>
      </c>
      <c r="I22" s="81" t="str">
        <f>IF(Sklop134567891011121314151617[[#This Row],[ZAHTEVANA SHEMA KAKOVOSTI]]&lt;&gt;"",Sklop134567891011121314151617[[#This Row],[Preračunana masa/volumen/kos na enoto kg]],"")</f>
        <v/>
      </c>
      <c r="J22" s="46"/>
      <c r="K22" s="82"/>
      <c r="L22" s="82"/>
      <c r="M22" s="83"/>
      <c r="N22" s="48"/>
      <c r="O22" s="48"/>
      <c r="P22" s="49"/>
      <c r="Q22" s="50">
        <f>+Sklop134567891011121314151617[[#This Row],[cena/enota brez DDV v EUR]]*Sklop134567891011121314151617[[#This Row],[Stopnja DDV (%)]]</f>
        <v>0</v>
      </c>
      <c r="R22" s="50">
        <f>+Sklop134567891011121314151617[[#This Row],[cena/enota brez DDV v EUR]]+Sklop134567891011121314151617[[#This Row],[Davek (EUR)]]</f>
        <v>0</v>
      </c>
      <c r="S22" s="50">
        <f>+Sklop134567891011121314151617[[#This Row],[cena/enota brez DDV v EUR]]*Sklop134567891011121314151617[[#This Row],[Okvirna količina]]</f>
        <v>0</v>
      </c>
      <c r="T22" s="84">
        <f>+Sklop134567891011121314151617[[#This Row],[Končna cena/enoto mere (EUR) z DDV]]*Sklop134567891011121314151617[[#This Row],[Okvirna količina]]</f>
        <v>0</v>
      </c>
      <c r="U22" s="51"/>
    </row>
    <row r="23" spans="1:21" s="6" customFormat="1" ht="28.15" customHeight="1" x14ac:dyDescent="0.25">
      <c r="A23" s="33" t="s">
        <v>42</v>
      </c>
      <c r="B23" s="152" t="s">
        <v>391</v>
      </c>
      <c r="C23" s="35">
        <v>1</v>
      </c>
      <c r="D23" s="136" t="s">
        <v>104</v>
      </c>
      <c r="E23" s="79"/>
      <c r="F23" s="172">
        <v>100</v>
      </c>
      <c r="G23" s="37" t="s">
        <v>104</v>
      </c>
      <c r="H23"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100</v>
      </c>
      <c r="I23" s="81" t="str">
        <f>IF(Sklop134567891011121314151617[[#This Row],[ZAHTEVANA SHEMA KAKOVOSTI]]&lt;&gt;"",Sklop134567891011121314151617[[#This Row],[Preračunana masa/volumen/kos na enoto kg]],"")</f>
        <v/>
      </c>
      <c r="J23" s="46"/>
      <c r="K23" s="82"/>
      <c r="L23" s="82"/>
      <c r="M23" s="83"/>
      <c r="N23" s="48"/>
      <c r="O23" s="48"/>
      <c r="P23" s="49"/>
      <c r="Q23" s="50">
        <f>+Sklop134567891011121314151617[[#This Row],[cena/enota brez DDV v EUR]]*Sklop134567891011121314151617[[#This Row],[Stopnja DDV (%)]]</f>
        <v>0</v>
      </c>
      <c r="R23" s="50">
        <f>+Sklop134567891011121314151617[[#This Row],[cena/enota brez DDV v EUR]]+Sklop134567891011121314151617[[#This Row],[Davek (EUR)]]</f>
        <v>0</v>
      </c>
      <c r="S23" s="50">
        <f>+Sklop134567891011121314151617[[#This Row],[cena/enota brez DDV v EUR]]*Sklop134567891011121314151617[[#This Row],[Okvirna količina]]</f>
        <v>0</v>
      </c>
      <c r="T23" s="84">
        <f>+Sklop134567891011121314151617[[#This Row],[Končna cena/enoto mere (EUR) z DDV]]*Sklop134567891011121314151617[[#This Row],[Okvirna količina]]</f>
        <v>0</v>
      </c>
      <c r="U23" s="51"/>
    </row>
    <row r="24" spans="1:21" s="6" customFormat="1" ht="28.15" customHeight="1" x14ac:dyDescent="0.25">
      <c r="A24" s="33" t="s">
        <v>43</v>
      </c>
      <c r="B24" s="152" t="s">
        <v>143</v>
      </c>
      <c r="C24" s="35">
        <v>1</v>
      </c>
      <c r="D24" s="136" t="s">
        <v>104</v>
      </c>
      <c r="E24" s="79"/>
      <c r="F24" s="172">
        <v>300</v>
      </c>
      <c r="G24" s="37" t="s">
        <v>104</v>
      </c>
      <c r="H24"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300</v>
      </c>
      <c r="I24" s="81" t="str">
        <f>IF(Sklop134567891011121314151617[[#This Row],[ZAHTEVANA SHEMA KAKOVOSTI]]&lt;&gt;"",Sklop134567891011121314151617[[#This Row],[Preračunana masa/volumen/kos na enoto kg]],"")</f>
        <v/>
      </c>
      <c r="J24" s="46"/>
      <c r="K24" s="82"/>
      <c r="L24" s="82"/>
      <c r="M24" s="83"/>
      <c r="N24" s="48"/>
      <c r="O24" s="48"/>
      <c r="P24" s="49"/>
      <c r="Q24" s="50">
        <f>+Sklop134567891011121314151617[[#This Row],[cena/enota brez DDV v EUR]]*Sklop134567891011121314151617[[#This Row],[Stopnja DDV (%)]]</f>
        <v>0</v>
      </c>
      <c r="R24" s="50">
        <f>+Sklop134567891011121314151617[[#This Row],[cena/enota brez DDV v EUR]]+Sklop134567891011121314151617[[#This Row],[Davek (EUR)]]</f>
        <v>0</v>
      </c>
      <c r="S24" s="50">
        <f>+Sklop134567891011121314151617[[#This Row],[cena/enota brez DDV v EUR]]*Sklop134567891011121314151617[[#This Row],[Okvirna količina]]</f>
        <v>0</v>
      </c>
      <c r="T24" s="84">
        <f>+Sklop134567891011121314151617[[#This Row],[Končna cena/enoto mere (EUR) z DDV]]*Sklop134567891011121314151617[[#This Row],[Okvirna količina]]</f>
        <v>0</v>
      </c>
      <c r="U24" s="51"/>
    </row>
    <row r="25" spans="1:21" s="6" customFormat="1" ht="28.15" customHeight="1" x14ac:dyDescent="0.25">
      <c r="A25" s="33" t="s">
        <v>44</v>
      </c>
      <c r="B25" s="152" t="s">
        <v>144</v>
      </c>
      <c r="C25" s="35">
        <v>1</v>
      </c>
      <c r="D25" s="136" t="s">
        <v>104</v>
      </c>
      <c r="E25" s="79"/>
      <c r="F25" s="172">
        <v>80</v>
      </c>
      <c r="G25" s="37" t="s">
        <v>104</v>
      </c>
      <c r="H25"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80</v>
      </c>
      <c r="I25" s="81" t="str">
        <f>IF(Sklop134567891011121314151617[[#This Row],[ZAHTEVANA SHEMA KAKOVOSTI]]&lt;&gt;"",Sklop134567891011121314151617[[#This Row],[Preračunana masa/volumen/kos na enoto kg]],"")</f>
        <v/>
      </c>
      <c r="J25" s="46"/>
      <c r="K25" s="82"/>
      <c r="L25" s="82"/>
      <c r="M25" s="83"/>
      <c r="N25" s="48"/>
      <c r="O25" s="48"/>
      <c r="P25" s="49"/>
      <c r="Q25" s="50">
        <f>+Sklop134567891011121314151617[[#This Row],[cena/enota brez DDV v EUR]]*Sklop134567891011121314151617[[#This Row],[Stopnja DDV (%)]]</f>
        <v>0</v>
      </c>
      <c r="R25" s="50">
        <f>+Sklop134567891011121314151617[[#This Row],[cena/enota brez DDV v EUR]]+Sklop134567891011121314151617[[#This Row],[Davek (EUR)]]</f>
        <v>0</v>
      </c>
      <c r="S25" s="50">
        <f>+Sklop134567891011121314151617[[#This Row],[cena/enota brez DDV v EUR]]*Sklop134567891011121314151617[[#This Row],[Okvirna količina]]</f>
        <v>0</v>
      </c>
      <c r="T25" s="84">
        <f>+Sklop134567891011121314151617[[#This Row],[Končna cena/enoto mere (EUR) z DDV]]*Sklop134567891011121314151617[[#This Row],[Okvirna količina]]</f>
        <v>0</v>
      </c>
      <c r="U25" s="51"/>
    </row>
    <row r="26" spans="1:21" s="6" customFormat="1" ht="28.15" customHeight="1" x14ac:dyDescent="0.25">
      <c r="A26" s="33" t="s">
        <v>45</v>
      </c>
      <c r="B26" s="152" t="s">
        <v>145</v>
      </c>
      <c r="C26" s="35">
        <v>1</v>
      </c>
      <c r="D26" s="35" t="s">
        <v>104</v>
      </c>
      <c r="E26" s="35"/>
      <c r="F26" s="36">
        <v>5</v>
      </c>
      <c r="G26" s="37" t="s">
        <v>104</v>
      </c>
      <c r="H26"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5</v>
      </c>
      <c r="I26" s="38" t="str">
        <f>IF(Sklop134567891011121314151617[[#This Row],[ZAHTEVANA SHEMA KAKOVOSTI]]&lt;&gt;"",Sklop134567891011121314151617[[#This Row],[Preračunana masa/volumen/kos na enoto kg]],"")</f>
        <v/>
      </c>
      <c r="J26" s="46"/>
      <c r="K26" s="47"/>
      <c r="L26" s="47"/>
      <c r="M26" s="41"/>
      <c r="N26" s="48"/>
      <c r="O26" s="42"/>
      <c r="P26" s="49"/>
      <c r="Q26" s="50">
        <f>+Sklop134567891011121314151617[[#This Row],[cena/enota brez DDV v EUR]]*Sklop134567891011121314151617[[#This Row],[Stopnja DDV (%)]]</f>
        <v>0</v>
      </c>
      <c r="R26" s="50">
        <f>+Sklop134567891011121314151617[[#This Row],[cena/enota brez DDV v EUR]]+Sklop134567891011121314151617[[#This Row],[Davek (EUR)]]</f>
        <v>0</v>
      </c>
      <c r="S26" s="50">
        <f>+Sklop134567891011121314151617[[#This Row],[cena/enota brez DDV v EUR]]*Sklop134567891011121314151617[[#This Row],[Okvirna količina]]</f>
        <v>0</v>
      </c>
      <c r="T26" s="50">
        <f>+Sklop134567891011121314151617[[#This Row],[Končna cena/enoto mere (EUR) z DDV]]*Sklop134567891011121314151617[[#This Row],[Okvirna količina]]</f>
        <v>0</v>
      </c>
      <c r="U26" s="51"/>
    </row>
    <row r="27" spans="1:21" s="6" customFormat="1" ht="28.15" customHeight="1" x14ac:dyDescent="0.25">
      <c r="A27" s="33" t="s">
        <v>46</v>
      </c>
      <c r="B27" s="152" t="s">
        <v>154</v>
      </c>
      <c r="C27" s="35">
        <v>1</v>
      </c>
      <c r="D27" s="136" t="s">
        <v>104</v>
      </c>
      <c r="E27" s="79"/>
      <c r="F27" s="172">
        <v>15</v>
      </c>
      <c r="G27" s="37" t="s">
        <v>104</v>
      </c>
      <c r="H27"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15</v>
      </c>
      <c r="I27" s="81" t="str">
        <f>IF(Sklop134567891011121314151617[[#This Row],[ZAHTEVANA SHEMA KAKOVOSTI]]&lt;&gt;"",Sklop134567891011121314151617[[#This Row],[Preračunana masa/volumen/kos na enoto kg]],"")</f>
        <v/>
      </c>
      <c r="J27" s="46"/>
      <c r="K27" s="82"/>
      <c r="L27" s="82"/>
      <c r="M27" s="83"/>
      <c r="N27" s="48"/>
      <c r="O27" s="48"/>
      <c r="P27" s="49"/>
      <c r="Q27" s="50">
        <f>+Sklop134567891011121314151617[[#This Row],[cena/enota brez DDV v EUR]]*Sklop134567891011121314151617[[#This Row],[Stopnja DDV (%)]]</f>
        <v>0</v>
      </c>
      <c r="R27" s="50">
        <f>+Sklop134567891011121314151617[[#This Row],[cena/enota brez DDV v EUR]]+Sklop134567891011121314151617[[#This Row],[Davek (EUR)]]</f>
        <v>0</v>
      </c>
      <c r="S27" s="50">
        <f>+Sklop134567891011121314151617[[#This Row],[cena/enota brez DDV v EUR]]*Sklop134567891011121314151617[[#This Row],[Okvirna količina]]</f>
        <v>0</v>
      </c>
      <c r="T27" s="84">
        <f>+Sklop134567891011121314151617[[#This Row],[Končna cena/enoto mere (EUR) z DDV]]*Sklop134567891011121314151617[[#This Row],[Okvirna količina]]</f>
        <v>0</v>
      </c>
      <c r="U27" s="51"/>
    </row>
    <row r="28" spans="1:21" s="6" customFormat="1" ht="28.15" customHeight="1" x14ac:dyDescent="0.25">
      <c r="A28" s="33" t="s">
        <v>47</v>
      </c>
      <c r="B28" s="152" t="s">
        <v>155</v>
      </c>
      <c r="C28" s="35">
        <v>100</v>
      </c>
      <c r="D28" s="136" t="s">
        <v>137</v>
      </c>
      <c r="E28" s="79"/>
      <c r="F28" s="172">
        <v>400</v>
      </c>
      <c r="G28" s="37" t="s">
        <v>644</v>
      </c>
      <c r="H28"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40</v>
      </c>
      <c r="I28" s="81" t="str">
        <f>IF(Sklop134567891011121314151617[[#This Row],[ZAHTEVANA SHEMA KAKOVOSTI]]&lt;&gt;"",Sklop134567891011121314151617[[#This Row],[Preračunana masa/volumen/kos na enoto kg]],"")</f>
        <v/>
      </c>
      <c r="J28" s="46"/>
      <c r="K28" s="82"/>
      <c r="L28" s="82"/>
      <c r="M28" s="83"/>
      <c r="N28" s="48"/>
      <c r="O28" s="48"/>
      <c r="P28" s="49"/>
      <c r="Q28" s="50">
        <f>+Sklop134567891011121314151617[[#This Row],[cena/enota brez DDV v EUR]]*Sklop134567891011121314151617[[#This Row],[Stopnja DDV (%)]]</f>
        <v>0</v>
      </c>
      <c r="R28" s="50">
        <f>+Sklop134567891011121314151617[[#This Row],[cena/enota brez DDV v EUR]]+Sklop134567891011121314151617[[#This Row],[Davek (EUR)]]</f>
        <v>0</v>
      </c>
      <c r="S28" s="50">
        <f>+Sklop134567891011121314151617[[#This Row],[cena/enota brez DDV v EUR]]*Sklop134567891011121314151617[[#This Row],[Okvirna količina]]</f>
        <v>0</v>
      </c>
      <c r="T28" s="84">
        <f>+Sklop134567891011121314151617[[#This Row],[Končna cena/enoto mere (EUR) z DDV]]*Sklop134567891011121314151617[[#This Row],[Okvirna količina]]</f>
        <v>0</v>
      </c>
      <c r="U28" s="51"/>
    </row>
    <row r="29" spans="1:21" s="6" customFormat="1" ht="28.15" customHeight="1" x14ac:dyDescent="0.25">
      <c r="A29" s="33" t="s">
        <v>48</v>
      </c>
      <c r="B29" s="152" t="s">
        <v>156</v>
      </c>
      <c r="C29" s="35">
        <v>60</v>
      </c>
      <c r="D29" s="136" t="s">
        <v>137</v>
      </c>
      <c r="E29" s="79"/>
      <c r="F29" s="172">
        <v>3333</v>
      </c>
      <c r="G29" s="37" t="s">
        <v>644</v>
      </c>
      <c r="H29"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199.98</v>
      </c>
      <c r="I29" s="81" t="str">
        <f>IF(Sklop134567891011121314151617[[#This Row],[ZAHTEVANA SHEMA KAKOVOSTI]]&lt;&gt;"",Sklop134567891011121314151617[[#This Row],[Preračunana masa/volumen/kos na enoto kg]],"")</f>
        <v/>
      </c>
      <c r="J29" s="46"/>
      <c r="K29" s="82"/>
      <c r="L29" s="82"/>
      <c r="M29" s="83"/>
      <c r="N29" s="48"/>
      <c r="O29" s="48"/>
      <c r="P29" s="49"/>
      <c r="Q29" s="50">
        <f>+Sklop134567891011121314151617[[#This Row],[cena/enota brez DDV v EUR]]*Sklop134567891011121314151617[[#This Row],[Stopnja DDV (%)]]</f>
        <v>0</v>
      </c>
      <c r="R29" s="50">
        <f>+Sklop134567891011121314151617[[#This Row],[cena/enota brez DDV v EUR]]+Sklop134567891011121314151617[[#This Row],[Davek (EUR)]]</f>
        <v>0</v>
      </c>
      <c r="S29" s="50">
        <f>+Sklop134567891011121314151617[[#This Row],[cena/enota brez DDV v EUR]]*Sklop134567891011121314151617[[#This Row],[Okvirna količina]]</f>
        <v>0</v>
      </c>
      <c r="T29" s="84">
        <f>+Sklop134567891011121314151617[[#This Row],[Končna cena/enoto mere (EUR) z DDV]]*Sklop134567891011121314151617[[#This Row],[Okvirna količina]]</f>
        <v>0</v>
      </c>
      <c r="U29" s="51"/>
    </row>
    <row r="30" spans="1:21" s="6" customFormat="1" ht="28.15" customHeight="1" x14ac:dyDescent="0.25">
      <c r="A30" s="33" t="s">
        <v>49</v>
      </c>
      <c r="B30" s="152" t="s">
        <v>156</v>
      </c>
      <c r="C30" s="35">
        <v>80</v>
      </c>
      <c r="D30" s="136" t="s">
        <v>137</v>
      </c>
      <c r="E30" s="79"/>
      <c r="F30" s="172">
        <v>250</v>
      </c>
      <c r="G30" s="37" t="s">
        <v>644</v>
      </c>
      <c r="H30"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20</v>
      </c>
      <c r="I30" s="81" t="str">
        <f>IF(Sklop134567891011121314151617[[#This Row],[ZAHTEVANA SHEMA KAKOVOSTI]]&lt;&gt;"",Sklop134567891011121314151617[[#This Row],[Preračunana masa/volumen/kos na enoto kg]],"")</f>
        <v/>
      </c>
      <c r="J30" s="46"/>
      <c r="K30" s="82"/>
      <c r="L30" s="82"/>
      <c r="M30" s="83"/>
      <c r="N30" s="48"/>
      <c r="O30" s="48"/>
      <c r="P30" s="49"/>
      <c r="Q30" s="50">
        <f>+Sklop134567891011121314151617[[#This Row],[cena/enota brez DDV v EUR]]*Sklop134567891011121314151617[[#This Row],[Stopnja DDV (%)]]</f>
        <v>0</v>
      </c>
      <c r="R30" s="50">
        <f>+Sklop134567891011121314151617[[#This Row],[cena/enota brez DDV v EUR]]+Sklop134567891011121314151617[[#This Row],[Davek (EUR)]]</f>
        <v>0</v>
      </c>
      <c r="S30" s="50">
        <f>+Sklop134567891011121314151617[[#This Row],[cena/enota brez DDV v EUR]]*Sklop134567891011121314151617[[#This Row],[Okvirna količina]]</f>
        <v>0</v>
      </c>
      <c r="T30" s="84">
        <f>+Sklop134567891011121314151617[[#This Row],[Končna cena/enoto mere (EUR) z DDV]]*Sklop134567891011121314151617[[#This Row],[Okvirna količina]]</f>
        <v>0</v>
      </c>
      <c r="U30" s="51"/>
    </row>
    <row r="31" spans="1:21" s="6" customFormat="1" ht="28.15" customHeight="1" x14ac:dyDescent="0.25">
      <c r="A31" s="33" t="s">
        <v>57</v>
      </c>
      <c r="B31" s="152" t="s">
        <v>157</v>
      </c>
      <c r="C31" s="35">
        <v>120</v>
      </c>
      <c r="D31" s="136" t="s">
        <v>137</v>
      </c>
      <c r="E31" s="79"/>
      <c r="F31" s="172">
        <v>166</v>
      </c>
      <c r="G31" s="37" t="s">
        <v>644</v>
      </c>
      <c r="H31"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31" s="81" t="str">
        <f>IF(Sklop134567891011121314151617[[#This Row],[ZAHTEVANA SHEMA KAKOVOSTI]]&lt;&gt;"",Sklop134567891011121314151617[[#This Row],[Preračunana masa/volumen/kos na enoto kg]],"")</f>
        <v/>
      </c>
      <c r="J31" s="46"/>
      <c r="K31" s="82"/>
      <c r="L31" s="82"/>
      <c r="M31" s="83"/>
      <c r="N31" s="48"/>
      <c r="O31" s="48"/>
      <c r="P31" s="49"/>
      <c r="Q31" s="50">
        <f>+Sklop134567891011121314151617[[#This Row],[cena/enota brez DDV v EUR]]*Sklop134567891011121314151617[[#This Row],[Stopnja DDV (%)]]</f>
        <v>0</v>
      </c>
      <c r="R31" s="50">
        <f>+Sklop134567891011121314151617[[#This Row],[cena/enota brez DDV v EUR]]+Sklop134567891011121314151617[[#This Row],[Davek (EUR)]]</f>
        <v>0</v>
      </c>
      <c r="S31" s="50">
        <f>+Sklop134567891011121314151617[[#This Row],[cena/enota brez DDV v EUR]]*Sklop134567891011121314151617[[#This Row],[Okvirna količina]]</f>
        <v>0</v>
      </c>
      <c r="T31" s="84">
        <f>+Sklop134567891011121314151617[[#This Row],[Končna cena/enoto mere (EUR) z DDV]]*Sklop134567891011121314151617[[#This Row],[Okvirna količina]]</f>
        <v>0</v>
      </c>
      <c r="U31" s="51"/>
    </row>
    <row r="32" spans="1:21" s="6" customFormat="1" ht="28.15" customHeight="1" x14ac:dyDescent="0.25">
      <c r="A32" s="33" t="s">
        <v>58</v>
      </c>
      <c r="B32" s="152" t="s">
        <v>158</v>
      </c>
      <c r="C32" s="35">
        <v>120</v>
      </c>
      <c r="D32" s="136" t="s">
        <v>137</v>
      </c>
      <c r="E32" s="79"/>
      <c r="F32" s="172">
        <v>166</v>
      </c>
      <c r="G32" s="37" t="s">
        <v>644</v>
      </c>
      <c r="H32"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32" s="81" t="str">
        <f>IF(Sklop134567891011121314151617[[#This Row],[ZAHTEVANA SHEMA KAKOVOSTI]]&lt;&gt;"",Sklop134567891011121314151617[[#This Row],[Preračunana masa/volumen/kos na enoto kg]],"")</f>
        <v/>
      </c>
      <c r="J32" s="46"/>
      <c r="K32" s="82"/>
      <c r="L32" s="82"/>
      <c r="M32" s="83"/>
      <c r="N32" s="48"/>
      <c r="O32" s="48"/>
      <c r="P32" s="49"/>
      <c r="Q32" s="50">
        <f>+Sklop134567891011121314151617[[#This Row],[cena/enota brez DDV v EUR]]*Sklop134567891011121314151617[[#This Row],[Stopnja DDV (%)]]</f>
        <v>0</v>
      </c>
      <c r="R32" s="50">
        <f>+Sklop134567891011121314151617[[#This Row],[cena/enota brez DDV v EUR]]+Sklop134567891011121314151617[[#This Row],[Davek (EUR)]]</f>
        <v>0</v>
      </c>
      <c r="S32" s="50">
        <f>+Sklop134567891011121314151617[[#This Row],[cena/enota brez DDV v EUR]]*Sklop134567891011121314151617[[#This Row],[Okvirna količina]]</f>
        <v>0</v>
      </c>
      <c r="T32" s="84">
        <f>+Sklop134567891011121314151617[[#This Row],[Končna cena/enoto mere (EUR) z DDV]]*Sklop134567891011121314151617[[#This Row],[Okvirna količina]]</f>
        <v>0</v>
      </c>
      <c r="U32" s="51"/>
    </row>
    <row r="33" spans="1:21" s="6" customFormat="1" ht="28.15" customHeight="1" x14ac:dyDescent="0.25">
      <c r="A33" s="33" t="s">
        <v>63</v>
      </c>
      <c r="B33" s="152" t="s">
        <v>159</v>
      </c>
      <c r="C33" s="35">
        <v>120</v>
      </c>
      <c r="D33" s="136" t="s">
        <v>137</v>
      </c>
      <c r="E33" s="79"/>
      <c r="F33" s="172">
        <v>166</v>
      </c>
      <c r="G33" s="37" t="s">
        <v>644</v>
      </c>
      <c r="H33"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33" s="81" t="str">
        <f>IF(Sklop134567891011121314151617[[#This Row],[ZAHTEVANA SHEMA KAKOVOSTI]]&lt;&gt;"",Sklop134567891011121314151617[[#This Row],[Preračunana masa/volumen/kos na enoto kg]],"")</f>
        <v/>
      </c>
      <c r="J33" s="46"/>
      <c r="K33" s="82"/>
      <c r="L33" s="82"/>
      <c r="M33" s="83"/>
      <c r="N33" s="48"/>
      <c r="O33" s="48"/>
      <c r="P33" s="49"/>
      <c r="Q33" s="50">
        <f>+Sklop134567891011121314151617[[#This Row],[cena/enota brez DDV v EUR]]*Sklop134567891011121314151617[[#This Row],[Stopnja DDV (%)]]</f>
        <v>0</v>
      </c>
      <c r="R33" s="50">
        <f>+Sklop134567891011121314151617[[#This Row],[cena/enota brez DDV v EUR]]+Sklop134567891011121314151617[[#This Row],[Davek (EUR)]]</f>
        <v>0</v>
      </c>
      <c r="S33" s="50">
        <f>+Sklop134567891011121314151617[[#This Row],[cena/enota brez DDV v EUR]]*Sklop134567891011121314151617[[#This Row],[Okvirna količina]]</f>
        <v>0</v>
      </c>
      <c r="T33" s="84">
        <f>+Sklop134567891011121314151617[[#This Row],[Končna cena/enoto mere (EUR) z DDV]]*Sklop134567891011121314151617[[#This Row],[Okvirna količina]]</f>
        <v>0</v>
      </c>
      <c r="U33" s="51"/>
    </row>
    <row r="34" spans="1:21" s="6" customFormat="1" ht="28.15" customHeight="1" x14ac:dyDescent="0.25">
      <c r="A34" s="33" t="s">
        <v>64</v>
      </c>
      <c r="B34" s="152" t="s">
        <v>161</v>
      </c>
      <c r="C34" s="35">
        <v>60</v>
      </c>
      <c r="D34" s="136" t="s">
        <v>137</v>
      </c>
      <c r="E34" s="79"/>
      <c r="F34" s="172">
        <v>3333</v>
      </c>
      <c r="G34" s="37" t="s">
        <v>644</v>
      </c>
      <c r="H34"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199.98</v>
      </c>
      <c r="I34" s="81" t="str">
        <f>IF(Sklop134567891011121314151617[[#This Row],[ZAHTEVANA SHEMA KAKOVOSTI]]&lt;&gt;"",Sklop134567891011121314151617[[#This Row],[Preračunana masa/volumen/kos na enoto kg]],"")</f>
        <v/>
      </c>
      <c r="J34" s="46"/>
      <c r="K34" s="82"/>
      <c r="L34" s="82"/>
      <c r="M34" s="83"/>
      <c r="N34" s="48"/>
      <c r="O34" s="48"/>
      <c r="P34" s="49"/>
      <c r="Q34" s="50">
        <f>+Sklop134567891011121314151617[[#This Row],[cena/enota brez DDV v EUR]]*Sklop134567891011121314151617[[#This Row],[Stopnja DDV (%)]]</f>
        <v>0</v>
      </c>
      <c r="R34" s="50">
        <f>+Sklop134567891011121314151617[[#This Row],[cena/enota brez DDV v EUR]]+Sklop134567891011121314151617[[#This Row],[Davek (EUR)]]</f>
        <v>0</v>
      </c>
      <c r="S34" s="50">
        <f>+Sklop134567891011121314151617[[#This Row],[cena/enota brez DDV v EUR]]*Sklop134567891011121314151617[[#This Row],[Okvirna količina]]</f>
        <v>0</v>
      </c>
      <c r="T34" s="84">
        <f>+Sklop134567891011121314151617[[#This Row],[Končna cena/enoto mere (EUR) z DDV]]*Sklop134567891011121314151617[[#This Row],[Okvirna količina]]</f>
        <v>0</v>
      </c>
      <c r="U34" s="51"/>
    </row>
    <row r="35" spans="1:21" s="6" customFormat="1" ht="28.15" customHeight="1" x14ac:dyDescent="0.25">
      <c r="A35" s="33" t="s">
        <v>65</v>
      </c>
      <c r="B35" s="152" t="s">
        <v>161</v>
      </c>
      <c r="C35" s="35">
        <v>120</v>
      </c>
      <c r="D35" s="136" t="s">
        <v>137</v>
      </c>
      <c r="E35" s="79"/>
      <c r="F35" s="172">
        <v>166</v>
      </c>
      <c r="G35" s="37" t="s">
        <v>644</v>
      </c>
      <c r="H35"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35" s="81" t="str">
        <f>IF(Sklop134567891011121314151617[[#This Row],[ZAHTEVANA SHEMA KAKOVOSTI]]&lt;&gt;"",Sklop134567891011121314151617[[#This Row],[Preračunana masa/volumen/kos na enoto kg]],"")</f>
        <v/>
      </c>
      <c r="J35" s="46"/>
      <c r="K35" s="82"/>
      <c r="L35" s="82"/>
      <c r="M35" s="83"/>
      <c r="N35" s="48"/>
      <c r="O35" s="48"/>
      <c r="P35" s="49"/>
      <c r="Q35" s="50">
        <f>+Sklop134567891011121314151617[[#This Row],[cena/enota brez DDV v EUR]]*Sklop134567891011121314151617[[#This Row],[Stopnja DDV (%)]]</f>
        <v>0</v>
      </c>
      <c r="R35" s="50">
        <f>+Sklop134567891011121314151617[[#This Row],[cena/enota brez DDV v EUR]]+Sklop134567891011121314151617[[#This Row],[Davek (EUR)]]</f>
        <v>0</v>
      </c>
      <c r="S35" s="50">
        <f>+Sklop134567891011121314151617[[#This Row],[cena/enota brez DDV v EUR]]*Sklop134567891011121314151617[[#This Row],[Okvirna količina]]</f>
        <v>0</v>
      </c>
      <c r="T35" s="84">
        <f>+Sklop134567891011121314151617[[#This Row],[Končna cena/enoto mere (EUR) z DDV]]*Sklop134567891011121314151617[[#This Row],[Okvirna količina]]</f>
        <v>0</v>
      </c>
      <c r="U35" s="51"/>
    </row>
    <row r="36" spans="1:21" s="6" customFormat="1" ht="28.15" customHeight="1" x14ac:dyDescent="0.25">
      <c r="A36" s="33" t="s">
        <v>66</v>
      </c>
      <c r="B36" s="152" t="s">
        <v>160</v>
      </c>
      <c r="C36" s="35">
        <v>60</v>
      </c>
      <c r="D36" s="136" t="s">
        <v>137</v>
      </c>
      <c r="E36" s="79"/>
      <c r="F36" s="172">
        <v>500</v>
      </c>
      <c r="G36" s="37" t="s">
        <v>644</v>
      </c>
      <c r="H36"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30</v>
      </c>
      <c r="I36" s="81" t="str">
        <f>IF(Sklop134567891011121314151617[[#This Row],[ZAHTEVANA SHEMA KAKOVOSTI]]&lt;&gt;"",Sklop134567891011121314151617[[#This Row],[Preračunana masa/volumen/kos na enoto kg]],"")</f>
        <v/>
      </c>
      <c r="J36" s="46"/>
      <c r="K36" s="82"/>
      <c r="L36" s="82"/>
      <c r="M36" s="83"/>
      <c r="N36" s="48"/>
      <c r="O36" s="48"/>
      <c r="P36" s="49"/>
      <c r="Q36" s="50">
        <f>+Sklop134567891011121314151617[[#This Row],[cena/enota brez DDV v EUR]]*Sklop134567891011121314151617[[#This Row],[Stopnja DDV (%)]]</f>
        <v>0</v>
      </c>
      <c r="R36" s="50">
        <f>+Sklop134567891011121314151617[[#This Row],[cena/enota brez DDV v EUR]]+Sklop134567891011121314151617[[#This Row],[Davek (EUR)]]</f>
        <v>0</v>
      </c>
      <c r="S36" s="50">
        <f>+Sklop134567891011121314151617[[#This Row],[cena/enota brez DDV v EUR]]*Sklop134567891011121314151617[[#This Row],[Okvirna količina]]</f>
        <v>0</v>
      </c>
      <c r="T36" s="84">
        <f>+Sklop134567891011121314151617[[#This Row],[Končna cena/enoto mere (EUR) z DDV]]*Sklop134567891011121314151617[[#This Row],[Okvirna količina]]</f>
        <v>0</v>
      </c>
      <c r="U36" s="51"/>
    </row>
    <row r="37" spans="1:21" s="6" customFormat="1" ht="28.15" customHeight="1" x14ac:dyDescent="0.25">
      <c r="A37" s="33" t="s">
        <v>67</v>
      </c>
      <c r="B37" s="152" t="s">
        <v>160</v>
      </c>
      <c r="C37" s="35">
        <v>120</v>
      </c>
      <c r="D37" s="136" t="s">
        <v>137</v>
      </c>
      <c r="E37" s="79"/>
      <c r="F37" s="172">
        <v>250</v>
      </c>
      <c r="G37" s="37" t="s">
        <v>644</v>
      </c>
      <c r="H37"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30</v>
      </c>
      <c r="I37" s="81" t="str">
        <f>IF(Sklop134567891011121314151617[[#This Row],[ZAHTEVANA SHEMA KAKOVOSTI]]&lt;&gt;"",Sklop134567891011121314151617[[#This Row],[Preračunana masa/volumen/kos na enoto kg]],"")</f>
        <v/>
      </c>
      <c r="J37" s="46"/>
      <c r="K37" s="82"/>
      <c r="L37" s="82"/>
      <c r="M37" s="83"/>
      <c r="N37" s="48"/>
      <c r="O37" s="48"/>
      <c r="P37" s="49"/>
      <c r="Q37" s="50">
        <f>+Sklop134567891011121314151617[[#This Row],[cena/enota brez DDV v EUR]]*Sklop134567891011121314151617[[#This Row],[Stopnja DDV (%)]]</f>
        <v>0</v>
      </c>
      <c r="R37" s="50">
        <f>+Sklop134567891011121314151617[[#This Row],[cena/enota brez DDV v EUR]]+Sklop134567891011121314151617[[#This Row],[Davek (EUR)]]</f>
        <v>0</v>
      </c>
      <c r="S37" s="50">
        <f>+Sklop134567891011121314151617[[#This Row],[cena/enota brez DDV v EUR]]*Sklop134567891011121314151617[[#This Row],[Okvirna količina]]</f>
        <v>0</v>
      </c>
      <c r="T37" s="84">
        <f>+Sklop134567891011121314151617[[#This Row],[Končna cena/enoto mere (EUR) z DDV]]*Sklop134567891011121314151617[[#This Row],[Okvirna količina]]</f>
        <v>0</v>
      </c>
      <c r="U37" s="51"/>
    </row>
    <row r="38" spans="1:21" s="6" customFormat="1" ht="28.15" customHeight="1" x14ac:dyDescent="0.25">
      <c r="A38" s="33" t="s">
        <v>68</v>
      </c>
      <c r="B38" s="152" t="s">
        <v>162</v>
      </c>
      <c r="C38" s="35">
        <v>120</v>
      </c>
      <c r="D38" s="35" t="s">
        <v>137</v>
      </c>
      <c r="E38" s="35"/>
      <c r="F38" s="36">
        <v>416</v>
      </c>
      <c r="G38" s="37" t="s">
        <v>644</v>
      </c>
      <c r="H38"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49.92</v>
      </c>
      <c r="I38" s="38" t="str">
        <f>IF(Sklop134567891011121314151617[[#This Row],[ZAHTEVANA SHEMA KAKOVOSTI]]&lt;&gt;"",Sklop134567891011121314151617[[#This Row],[Preračunana masa/volumen/kos na enoto kg]],"")</f>
        <v/>
      </c>
      <c r="J38" s="46"/>
      <c r="K38" s="47"/>
      <c r="L38" s="47"/>
      <c r="M38" s="41"/>
      <c r="N38" s="48"/>
      <c r="O38" s="42"/>
      <c r="P38" s="49"/>
      <c r="Q38" s="50">
        <f>+Sklop134567891011121314151617[[#This Row],[cena/enota brez DDV v EUR]]*Sklop134567891011121314151617[[#This Row],[Stopnja DDV (%)]]</f>
        <v>0</v>
      </c>
      <c r="R38" s="50">
        <f>+Sklop134567891011121314151617[[#This Row],[cena/enota brez DDV v EUR]]+Sklop134567891011121314151617[[#This Row],[Davek (EUR)]]</f>
        <v>0</v>
      </c>
      <c r="S38" s="50">
        <f>+Sklop134567891011121314151617[[#This Row],[cena/enota brez DDV v EUR]]*Sklop134567891011121314151617[[#This Row],[Okvirna količina]]</f>
        <v>0</v>
      </c>
      <c r="T38" s="50">
        <f>+Sklop134567891011121314151617[[#This Row],[Končna cena/enoto mere (EUR) z DDV]]*Sklop134567891011121314151617[[#This Row],[Okvirna količina]]</f>
        <v>0</v>
      </c>
      <c r="U38" s="51"/>
    </row>
    <row r="39" spans="1:21" s="6" customFormat="1" ht="28.15" customHeight="1" x14ac:dyDescent="0.25">
      <c r="A39" s="33" t="s">
        <v>69</v>
      </c>
      <c r="B39" s="152" t="s">
        <v>163</v>
      </c>
      <c r="C39" s="35">
        <v>60</v>
      </c>
      <c r="D39" s="35" t="s">
        <v>137</v>
      </c>
      <c r="E39" s="35"/>
      <c r="F39" s="36">
        <v>2500</v>
      </c>
      <c r="G39" s="37" t="s">
        <v>644</v>
      </c>
      <c r="H39"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150</v>
      </c>
      <c r="I39" s="38" t="str">
        <f>IF(Sklop134567891011121314151617[[#This Row],[ZAHTEVANA SHEMA KAKOVOSTI]]&lt;&gt;"",Sklop134567891011121314151617[[#This Row],[Preračunana masa/volumen/kos na enoto kg]],"")</f>
        <v/>
      </c>
      <c r="J39" s="46"/>
      <c r="K39" s="47"/>
      <c r="L39" s="47"/>
      <c r="M39" s="41"/>
      <c r="N39" s="48"/>
      <c r="O39" s="42"/>
      <c r="P39" s="49"/>
      <c r="Q39" s="50">
        <f>+Sklop134567891011121314151617[[#This Row],[cena/enota brez DDV v EUR]]*Sklop134567891011121314151617[[#This Row],[Stopnja DDV (%)]]</f>
        <v>0</v>
      </c>
      <c r="R39" s="50">
        <f>+Sklop134567891011121314151617[[#This Row],[cena/enota brez DDV v EUR]]+Sklop134567891011121314151617[[#This Row],[Davek (EUR)]]</f>
        <v>0</v>
      </c>
      <c r="S39" s="50">
        <f>+Sklop134567891011121314151617[[#This Row],[cena/enota brez DDV v EUR]]*Sklop134567891011121314151617[[#This Row],[Okvirna količina]]</f>
        <v>0</v>
      </c>
      <c r="T39" s="50">
        <f>+Sklop134567891011121314151617[[#This Row],[Končna cena/enoto mere (EUR) z DDV]]*Sklop134567891011121314151617[[#This Row],[Okvirna količina]]</f>
        <v>0</v>
      </c>
      <c r="U39" s="51"/>
    </row>
    <row r="40" spans="1:21" s="6" customFormat="1" ht="28.15" customHeight="1" x14ac:dyDescent="0.25">
      <c r="A40" s="33" t="s">
        <v>70</v>
      </c>
      <c r="B40" s="152" t="s">
        <v>163</v>
      </c>
      <c r="C40" s="35">
        <v>120</v>
      </c>
      <c r="D40" s="35" t="s">
        <v>137</v>
      </c>
      <c r="E40" s="35"/>
      <c r="F40" s="36">
        <v>416</v>
      </c>
      <c r="G40" s="37" t="s">
        <v>644</v>
      </c>
      <c r="H40"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49.92</v>
      </c>
      <c r="I40" s="38" t="str">
        <f>IF(Sklop134567891011121314151617[[#This Row],[ZAHTEVANA SHEMA KAKOVOSTI]]&lt;&gt;"",Sklop134567891011121314151617[[#This Row],[Preračunana masa/volumen/kos na enoto kg]],"")</f>
        <v/>
      </c>
      <c r="J40" s="46"/>
      <c r="K40" s="47"/>
      <c r="L40" s="47"/>
      <c r="M40" s="41"/>
      <c r="N40" s="48"/>
      <c r="O40" s="42"/>
      <c r="P40" s="49"/>
      <c r="Q40" s="50">
        <f>+Sklop134567891011121314151617[[#This Row],[cena/enota brez DDV v EUR]]*Sklop134567891011121314151617[[#This Row],[Stopnja DDV (%)]]</f>
        <v>0</v>
      </c>
      <c r="R40" s="50">
        <f>+Sklop134567891011121314151617[[#This Row],[cena/enota brez DDV v EUR]]+Sklop134567891011121314151617[[#This Row],[Davek (EUR)]]</f>
        <v>0</v>
      </c>
      <c r="S40" s="50">
        <f>+Sklop134567891011121314151617[[#This Row],[cena/enota brez DDV v EUR]]*Sklop134567891011121314151617[[#This Row],[Okvirna količina]]</f>
        <v>0</v>
      </c>
      <c r="T40" s="50">
        <f>+Sklop134567891011121314151617[[#This Row],[Končna cena/enoto mere (EUR) z DDV]]*Sklop134567891011121314151617[[#This Row],[Okvirna količina]]</f>
        <v>0</v>
      </c>
      <c r="U40" s="51"/>
    </row>
    <row r="41" spans="1:21" s="6" customFormat="1" ht="28.15" customHeight="1" x14ac:dyDescent="0.25">
      <c r="A41" s="33" t="s">
        <v>71</v>
      </c>
      <c r="B41" s="152" t="s">
        <v>164</v>
      </c>
      <c r="C41" s="35">
        <v>60</v>
      </c>
      <c r="D41" s="35" t="s">
        <v>137</v>
      </c>
      <c r="E41" s="35"/>
      <c r="F41" s="36">
        <v>333</v>
      </c>
      <c r="G41" s="37" t="s">
        <v>644</v>
      </c>
      <c r="H41"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19.98</v>
      </c>
      <c r="I41" s="38" t="str">
        <f>IF(Sklop134567891011121314151617[[#This Row],[ZAHTEVANA SHEMA KAKOVOSTI]]&lt;&gt;"",Sklop134567891011121314151617[[#This Row],[Preračunana masa/volumen/kos na enoto kg]],"")</f>
        <v/>
      </c>
      <c r="J41" s="46"/>
      <c r="K41" s="47"/>
      <c r="L41" s="47"/>
      <c r="M41" s="41"/>
      <c r="N41" s="48"/>
      <c r="O41" s="42"/>
      <c r="P41" s="49"/>
      <c r="Q41" s="50">
        <f>+Sklop134567891011121314151617[[#This Row],[cena/enota brez DDV v EUR]]*Sklop134567891011121314151617[[#This Row],[Stopnja DDV (%)]]</f>
        <v>0</v>
      </c>
      <c r="R41" s="50">
        <f>+Sklop134567891011121314151617[[#This Row],[cena/enota brez DDV v EUR]]+Sklop134567891011121314151617[[#This Row],[Davek (EUR)]]</f>
        <v>0</v>
      </c>
      <c r="S41" s="50">
        <f>+Sklop134567891011121314151617[[#This Row],[cena/enota brez DDV v EUR]]*Sklop134567891011121314151617[[#This Row],[Okvirna količina]]</f>
        <v>0</v>
      </c>
      <c r="T41" s="50">
        <f>+Sklop134567891011121314151617[[#This Row],[Končna cena/enoto mere (EUR) z DDV]]*Sklop134567891011121314151617[[#This Row],[Okvirna količina]]</f>
        <v>0</v>
      </c>
      <c r="U41" s="51"/>
    </row>
    <row r="42" spans="1:21" s="6" customFormat="1" ht="28.15" customHeight="1" x14ac:dyDescent="0.25">
      <c r="A42" s="33" t="s">
        <v>72</v>
      </c>
      <c r="B42" s="152" t="s">
        <v>164</v>
      </c>
      <c r="C42" s="35">
        <v>120</v>
      </c>
      <c r="D42" s="136" t="s">
        <v>137</v>
      </c>
      <c r="E42" s="79"/>
      <c r="F42" s="172">
        <v>166</v>
      </c>
      <c r="G42" s="37" t="s">
        <v>644</v>
      </c>
      <c r="H42"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42" s="81" t="str">
        <f>IF(Sklop134567891011121314151617[[#This Row],[ZAHTEVANA SHEMA KAKOVOSTI]]&lt;&gt;"",Sklop134567891011121314151617[[#This Row],[Preračunana masa/volumen/kos na enoto kg]],"")</f>
        <v/>
      </c>
      <c r="J42" s="46"/>
      <c r="K42" s="82"/>
      <c r="L42" s="82"/>
      <c r="M42" s="83"/>
      <c r="N42" s="48"/>
      <c r="O42" s="48"/>
      <c r="P42" s="49"/>
      <c r="Q42" s="50">
        <f>+Sklop134567891011121314151617[[#This Row],[cena/enota brez DDV v EUR]]*Sklop134567891011121314151617[[#This Row],[Stopnja DDV (%)]]</f>
        <v>0</v>
      </c>
      <c r="R42" s="50">
        <f>+Sklop134567891011121314151617[[#This Row],[cena/enota brez DDV v EUR]]+Sklop134567891011121314151617[[#This Row],[Davek (EUR)]]</f>
        <v>0</v>
      </c>
      <c r="S42" s="50">
        <f>+Sklop134567891011121314151617[[#This Row],[cena/enota brez DDV v EUR]]*Sklop134567891011121314151617[[#This Row],[Okvirna količina]]</f>
        <v>0</v>
      </c>
      <c r="T42" s="84">
        <f>+Sklop134567891011121314151617[[#This Row],[Končna cena/enoto mere (EUR) z DDV]]*Sklop134567891011121314151617[[#This Row],[Okvirna količina]]</f>
        <v>0</v>
      </c>
      <c r="U42" s="51"/>
    </row>
    <row r="43" spans="1:21" s="6" customFormat="1" ht="28.15" customHeight="1" x14ac:dyDescent="0.25">
      <c r="A43" s="33" t="s">
        <v>73</v>
      </c>
      <c r="B43" s="152" t="s">
        <v>165</v>
      </c>
      <c r="C43" s="35">
        <v>60</v>
      </c>
      <c r="D43" s="136" t="s">
        <v>137</v>
      </c>
      <c r="E43" s="79"/>
      <c r="F43" s="172">
        <v>333</v>
      </c>
      <c r="G43" s="37" t="s">
        <v>644</v>
      </c>
      <c r="H43"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19.98</v>
      </c>
      <c r="I43" s="81" t="str">
        <f>IF(Sklop134567891011121314151617[[#This Row],[ZAHTEVANA SHEMA KAKOVOSTI]]&lt;&gt;"",Sklop134567891011121314151617[[#This Row],[Preračunana masa/volumen/kos na enoto kg]],"")</f>
        <v/>
      </c>
      <c r="J43" s="46"/>
      <c r="K43" s="82"/>
      <c r="L43" s="82"/>
      <c r="M43" s="83"/>
      <c r="N43" s="48"/>
      <c r="O43" s="48"/>
      <c r="P43" s="49"/>
      <c r="Q43" s="50">
        <f>+Sklop134567891011121314151617[[#This Row],[cena/enota brez DDV v EUR]]*Sklop134567891011121314151617[[#This Row],[Stopnja DDV (%)]]</f>
        <v>0</v>
      </c>
      <c r="R43" s="50">
        <f>+Sklop134567891011121314151617[[#This Row],[cena/enota brez DDV v EUR]]+Sklop134567891011121314151617[[#This Row],[Davek (EUR)]]</f>
        <v>0</v>
      </c>
      <c r="S43" s="50">
        <f>+Sklop134567891011121314151617[[#This Row],[cena/enota brez DDV v EUR]]*Sklop134567891011121314151617[[#This Row],[Okvirna količina]]</f>
        <v>0</v>
      </c>
      <c r="T43" s="84">
        <f>+Sklop134567891011121314151617[[#This Row],[Končna cena/enoto mere (EUR) z DDV]]*Sklop134567891011121314151617[[#This Row],[Okvirna količina]]</f>
        <v>0</v>
      </c>
      <c r="U43" s="51"/>
    </row>
    <row r="44" spans="1:21" ht="28.15" customHeight="1" x14ac:dyDescent="0.25">
      <c r="A44" s="33" t="s">
        <v>82</v>
      </c>
      <c r="B44" s="152" t="s">
        <v>165</v>
      </c>
      <c r="C44" s="35">
        <v>120</v>
      </c>
      <c r="D44" s="136" t="s">
        <v>137</v>
      </c>
      <c r="E44" s="79"/>
      <c r="F44" s="172">
        <v>166</v>
      </c>
      <c r="G44" s="37" t="s">
        <v>644</v>
      </c>
      <c r="H44"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44" s="81" t="str">
        <f>IF(Sklop134567891011121314151617[[#This Row],[ZAHTEVANA SHEMA KAKOVOSTI]]&lt;&gt;"",Sklop134567891011121314151617[[#This Row],[Preračunana masa/volumen/kos na enoto kg]],"")</f>
        <v/>
      </c>
      <c r="J44" s="46"/>
      <c r="K44" s="82"/>
      <c r="L44" s="82"/>
      <c r="M44" s="83"/>
      <c r="N44" s="48"/>
      <c r="O44" s="48"/>
      <c r="P44" s="142"/>
      <c r="Q44" s="50">
        <f>+Sklop134567891011121314151617[[#This Row],[cena/enota brez DDV v EUR]]*Sklop134567891011121314151617[[#This Row],[Stopnja DDV (%)]]</f>
        <v>0</v>
      </c>
      <c r="R44" s="50">
        <f>+Sklop134567891011121314151617[[#This Row],[cena/enota brez DDV v EUR]]+Sklop134567891011121314151617[[#This Row],[Davek (EUR)]]</f>
        <v>0</v>
      </c>
      <c r="S44" s="50">
        <f>+Sklop134567891011121314151617[[#This Row],[cena/enota brez DDV v EUR]]*Sklop134567891011121314151617[[#This Row],[Okvirna količina]]</f>
        <v>0</v>
      </c>
      <c r="T44" s="84">
        <f>+Sklop134567891011121314151617[[#This Row],[Končna cena/enoto mere (EUR) z DDV]]*Sklop134567891011121314151617[[#This Row],[Okvirna količina]]</f>
        <v>0</v>
      </c>
      <c r="U44" s="51"/>
    </row>
    <row r="45" spans="1:21" x14ac:dyDescent="0.25">
      <c r="A45" s="52" t="s">
        <v>50</v>
      </c>
      <c r="B45" s="53"/>
      <c r="C45" s="54"/>
      <c r="D45" s="54"/>
      <c r="E45" s="55"/>
      <c r="F45" s="55"/>
      <c r="G45" s="56"/>
      <c r="H45" s="57">
        <f>SUM(H15:H44)</f>
        <v>3839.2800000000007</v>
      </c>
      <c r="I45" s="57">
        <f>SUBTOTAL(109,Sklop134567891011121314151617[Živila iz shem kakovosti (kg)])</f>
        <v>0</v>
      </c>
      <c r="J45" s="58"/>
      <c r="K45" s="59"/>
      <c r="L45" s="59"/>
      <c r="M45" s="60"/>
      <c r="N45" s="61"/>
      <c r="O45" s="61"/>
      <c r="P45" s="61"/>
      <c r="Q45" s="62"/>
      <c r="R45" s="63"/>
      <c r="S45" s="62">
        <f>SUBTOTAL(109,Sklop134567891011121314151617[Vrednost za okvirno količino (EUR) brez DDV])</f>
        <v>0</v>
      </c>
      <c r="T45" s="62">
        <f>SUBTOTAL(109,Sklop134567891011121314151617[Vrednost za okvirno količino (EUR) z DDV])</f>
        <v>0</v>
      </c>
      <c r="U45" s="64">
        <f>SUBTOTAL(103,Sklop134567891011121314151617[Shema kakovosti
(nacionalne, evropske)
])</f>
        <v>0</v>
      </c>
    </row>
    <row r="46" spans="1:21" x14ac:dyDescent="0.25">
      <c r="A46" s="65" t="s">
        <v>51</v>
      </c>
      <c r="B46" s="66"/>
      <c r="C46" s="67"/>
      <c r="D46" s="67"/>
      <c r="E46" s="68"/>
      <c r="Q46" s="65"/>
      <c r="R46" s="65"/>
      <c r="S46" s="65"/>
      <c r="T46" s="65"/>
    </row>
    <row r="47" spans="1:21" ht="31.9" customHeight="1" x14ac:dyDescent="0.25">
      <c r="A47" s="219" t="s">
        <v>167</v>
      </c>
      <c r="B47" s="219"/>
      <c r="C47" s="219"/>
      <c r="D47" s="219"/>
      <c r="E47" s="219"/>
      <c r="F47" s="219"/>
      <c r="G47" s="219"/>
      <c r="H47" s="219"/>
      <c r="I47" s="219"/>
      <c r="J47" s="219"/>
      <c r="K47" s="219"/>
      <c r="L47" s="219"/>
      <c r="M47" s="219"/>
      <c r="N47" s="219"/>
      <c r="O47" s="219"/>
      <c r="P47" s="219"/>
      <c r="Q47" s="219"/>
      <c r="R47" s="219"/>
      <c r="S47" s="219"/>
      <c r="T47" s="219"/>
      <c r="U47" s="219"/>
    </row>
    <row r="48" spans="1:21" x14ac:dyDescent="0.25">
      <c r="A48" s="95" t="s">
        <v>166</v>
      </c>
      <c r="B48" s="144"/>
      <c r="C48" s="144"/>
      <c r="D48" s="144"/>
      <c r="E48" s="144"/>
      <c r="F48" s="144"/>
      <c r="G48" s="144"/>
      <c r="H48" s="144"/>
      <c r="I48" s="144"/>
      <c r="J48" s="144"/>
      <c r="K48" s="144"/>
      <c r="L48" s="144"/>
      <c r="Q48" s="65"/>
      <c r="R48" s="65"/>
      <c r="S48" s="65"/>
      <c r="T48" s="65"/>
    </row>
    <row r="49" spans="1:22" x14ac:dyDescent="0.25">
      <c r="A49" s="204" t="s">
        <v>54</v>
      </c>
      <c r="B49" s="204"/>
      <c r="C49" s="204"/>
      <c r="D49" s="204"/>
      <c r="E49" s="204"/>
      <c r="F49" s="204"/>
      <c r="G49" s="204"/>
      <c r="H49" s="204"/>
      <c r="I49" s="204"/>
      <c r="J49" s="204"/>
      <c r="K49" s="204"/>
      <c r="L49" s="204"/>
      <c r="N49" s="72"/>
      <c r="O49" s="72"/>
      <c r="P49" s="72"/>
      <c r="Q49" s="72"/>
      <c r="R49" s="72"/>
    </row>
    <row r="50" spans="1:22" x14ac:dyDescent="0.25">
      <c r="A50" s="143"/>
      <c r="B50" s="143"/>
      <c r="C50" s="143"/>
      <c r="D50" s="143"/>
      <c r="E50" s="143"/>
      <c r="F50" s="76"/>
      <c r="G50" s="143"/>
      <c r="H50" s="143"/>
      <c r="I50" s="143"/>
      <c r="J50" s="143"/>
      <c r="K50" s="143"/>
      <c r="L50" s="143"/>
      <c r="N50" s="72"/>
      <c r="O50" s="72"/>
      <c r="P50" s="72"/>
      <c r="Q50" s="72"/>
      <c r="R50" s="72"/>
    </row>
    <row r="51" spans="1:22" x14ac:dyDescent="0.25">
      <c r="A51" s="228" t="s">
        <v>666</v>
      </c>
      <c r="B51" s="229"/>
      <c r="C51" s="229"/>
      <c r="D51" s="229"/>
      <c r="E51" s="229"/>
      <c r="F51" s="229"/>
      <c r="G51" s="229"/>
      <c r="H51" s="229"/>
      <c r="I51" s="229"/>
      <c r="J51" s="229"/>
      <c r="K51" s="229"/>
      <c r="L51" s="229"/>
      <c r="M51" s="229"/>
      <c r="N51" s="229"/>
      <c r="O51" s="229"/>
      <c r="P51" s="72"/>
      <c r="Q51" s="72"/>
      <c r="R51" s="72"/>
    </row>
    <row r="52" spans="1:22" ht="28.5" customHeight="1" x14ac:dyDescent="0.25">
      <c r="A52" s="230" t="s">
        <v>667</v>
      </c>
      <c r="B52" s="231"/>
      <c r="C52" s="231"/>
      <c r="D52" s="231"/>
      <c r="E52" s="231"/>
      <c r="F52" s="231"/>
      <c r="G52" s="231"/>
      <c r="H52" s="231"/>
      <c r="I52" s="231"/>
      <c r="J52" s="231"/>
      <c r="K52" s="232"/>
      <c r="L52" s="171"/>
      <c r="M52" s="171"/>
      <c r="N52" s="171"/>
      <c r="O52" s="171"/>
      <c r="P52" s="77"/>
      <c r="Q52" s="77"/>
      <c r="R52" s="77"/>
      <c r="S52" s="19"/>
      <c r="T52" s="19"/>
      <c r="U52" s="18"/>
    </row>
    <row r="53" spans="1:22" x14ac:dyDescent="0.25">
      <c r="A53" s="230" t="s">
        <v>668</v>
      </c>
      <c r="B53" s="230"/>
      <c r="C53" s="230"/>
      <c r="D53" s="230"/>
      <c r="E53" s="230"/>
      <c r="F53" s="230"/>
      <c r="G53" s="230"/>
      <c r="H53" s="230"/>
      <c r="I53" s="230"/>
      <c r="J53" s="230"/>
      <c r="K53" s="232"/>
      <c r="L53" s="171"/>
      <c r="M53" s="171"/>
      <c r="N53" s="171"/>
      <c r="O53" s="171"/>
    </row>
    <row r="54" spans="1:22" x14ac:dyDescent="0.25">
      <c r="A54" s="233" t="s">
        <v>669</v>
      </c>
      <c r="B54" s="233"/>
      <c r="C54" s="233"/>
      <c r="D54" s="233"/>
      <c r="E54" s="233"/>
      <c r="F54" s="233"/>
      <c r="G54" s="233"/>
      <c r="H54" s="233"/>
      <c r="I54" s="233"/>
      <c r="J54" s="233"/>
      <c r="K54" s="232"/>
      <c r="L54" s="171"/>
      <c r="M54" s="171"/>
      <c r="N54" s="171"/>
      <c r="O54" s="171"/>
    </row>
    <row r="55" spans="1:22" s="2" customFormat="1" x14ac:dyDescent="0.25">
      <c r="A55" s="233" t="s">
        <v>671</v>
      </c>
      <c r="B55" s="233"/>
      <c r="C55" s="233"/>
      <c r="D55" s="233"/>
      <c r="E55" s="233"/>
      <c r="F55" s="233"/>
      <c r="G55" s="233"/>
      <c r="H55" s="233"/>
      <c r="I55" s="233"/>
      <c r="J55" s="233"/>
      <c r="K55" s="232"/>
      <c r="L55" s="171"/>
      <c r="M55" s="171"/>
      <c r="N55" s="171"/>
      <c r="O55" s="171"/>
      <c r="P55" s="7"/>
      <c r="Q55" s="7"/>
      <c r="R55" s="7"/>
      <c r="S55" s="7"/>
      <c r="T55" s="7"/>
      <c r="U55" s="14"/>
      <c r="V55" s="1"/>
    </row>
    <row r="56" spans="1:22" s="2" customFormat="1" ht="40.5" customHeight="1" x14ac:dyDescent="0.25">
      <c r="A56" s="234" t="s">
        <v>670</v>
      </c>
      <c r="B56" s="234"/>
      <c r="C56" s="234"/>
      <c r="D56" s="234"/>
      <c r="E56" s="234"/>
      <c r="F56" s="234"/>
      <c r="G56" s="234"/>
      <c r="H56" s="234"/>
      <c r="I56" s="234"/>
      <c r="J56" s="234"/>
      <c r="K56" s="232"/>
      <c r="L56" s="171"/>
      <c r="M56" s="171"/>
      <c r="N56" s="171"/>
      <c r="O56" s="171"/>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x14ac:dyDescent="0.25">
      <c r="B264" s="66"/>
      <c r="C264" s="67"/>
      <c r="D264" s="67"/>
      <c r="E264" s="68"/>
    </row>
    <row r="265" spans="1:22" x14ac:dyDescent="0.25">
      <c r="B265" s="66"/>
      <c r="C265" s="67"/>
      <c r="D265" s="67"/>
      <c r="E265" s="68"/>
    </row>
    <row r="266" spans="1:22" x14ac:dyDescent="0.25">
      <c r="B266" s="66"/>
      <c r="C266" s="67"/>
      <c r="D266" s="67"/>
      <c r="E266" s="68"/>
    </row>
    <row r="267" spans="1:22" x14ac:dyDescent="0.25">
      <c r="B267" s="66"/>
      <c r="C267" s="67"/>
      <c r="D267" s="67"/>
      <c r="E267" s="68"/>
    </row>
    <row r="268" spans="1:22" x14ac:dyDescent="0.25">
      <c r="B268" s="66"/>
      <c r="C268" s="67"/>
      <c r="D268" s="67"/>
      <c r="E268" s="68"/>
    </row>
    <row r="269" spans="1:22" x14ac:dyDescent="0.25">
      <c r="B269" s="66"/>
      <c r="C269" s="67"/>
      <c r="D269" s="67"/>
      <c r="E269" s="68"/>
    </row>
    <row r="270" spans="1:22" x14ac:dyDescent="0.25">
      <c r="B270" s="66"/>
      <c r="C270" s="67"/>
      <c r="D270" s="67"/>
      <c r="E270" s="68"/>
    </row>
    <row r="271" spans="1:22" x14ac:dyDescent="0.25">
      <c r="B271" s="66"/>
      <c r="C271" s="67"/>
      <c r="D271" s="67"/>
      <c r="E271" s="68"/>
    </row>
    <row r="272" spans="1:22" x14ac:dyDescent="0.25">
      <c r="B272" s="66"/>
      <c r="C272" s="67"/>
      <c r="D272" s="67"/>
      <c r="E272" s="68"/>
    </row>
    <row r="273" spans="2:5" x14ac:dyDescent="0.25">
      <c r="B273" s="66"/>
      <c r="C273" s="67"/>
      <c r="D273" s="67"/>
      <c r="E273" s="68"/>
    </row>
    <row r="274" spans="2:5" x14ac:dyDescent="0.25">
      <c r="B274" s="66"/>
      <c r="C274" s="67"/>
      <c r="D274" s="67"/>
      <c r="E274" s="68"/>
    </row>
    <row r="275" spans="2:5" x14ac:dyDescent="0.25">
      <c r="B275" s="66"/>
      <c r="C275" s="67"/>
      <c r="D275" s="67"/>
      <c r="E275" s="68"/>
    </row>
  </sheetData>
  <protectedRanges>
    <protectedRange sqref="U1:U43 J1:P43 U45:U1048576 J45:P50 J57:P1048576 P51:P56" name="Obseg1"/>
    <protectedRange sqref="J51:O56" name="Obseg1_1_1"/>
  </protectedRanges>
  <mergeCells count="14">
    <mergeCell ref="A51:O51"/>
    <mergeCell ref="A52:J52"/>
    <mergeCell ref="A53:J53"/>
    <mergeCell ref="A56:J56"/>
    <mergeCell ref="B11:E11"/>
    <mergeCell ref="B12:F12"/>
    <mergeCell ref="A49:L49"/>
    <mergeCell ref="C2:J2"/>
    <mergeCell ref="C3:J3"/>
    <mergeCell ref="C6:J6"/>
    <mergeCell ref="C7:J7"/>
    <mergeCell ref="I9:J9"/>
    <mergeCell ref="B10:D10"/>
    <mergeCell ref="A47:U47"/>
  </mergeCells>
  <pageMargins left="0.7" right="0.7" top="0.75" bottom="0.75" header="0.3" footer="0.3"/>
  <pageSetup paperSize="9" scale="54" fitToHeight="0" orientation="landscape" horizontalDpi="0" verticalDpi="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8"/>
  <sheetViews>
    <sheetView view="pageBreakPreview" topLeftCell="A4" zoomScaleNormal="100" zoomScaleSheetLayoutView="100" workbookViewId="0">
      <selection activeCell="A21" sqref="A21:XFD21"/>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168</v>
      </c>
      <c r="C10" s="214"/>
      <c r="D10" s="214"/>
      <c r="E10" s="22"/>
      <c r="F10" s="23"/>
      <c r="G10" s="24"/>
      <c r="H10" s="25"/>
      <c r="I10" s="25"/>
      <c r="J10" s="25"/>
      <c r="K10" s="25"/>
      <c r="L10" s="19"/>
      <c r="M10" s="19"/>
      <c r="N10" s="19"/>
      <c r="O10" s="19"/>
      <c r="P10" s="19"/>
      <c r="Q10" s="19"/>
      <c r="R10" s="19"/>
      <c r="S10" s="19"/>
      <c r="T10" s="19"/>
      <c r="U10" s="18"/>
    </row>
    <row r="11" spans="1:21" s="3" customFormat="1" ht="15" x14ac:dyDescent="0.25">
      <c r="A11" s="19"/>
      <c r="B11" s="202" t="s">
        <v>647</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133" t="s">
        <v>169</v>
      </c>
      <c r="C15" s="35">
        <v>65</v>
      </c>
      <c r="D15" s="35" t="s">
        <v>137</v>
      </c>
      <c r="E15" s="35"/>
      <c r="F15" s="36">
        <v>12770</v>
      </c>
      <c r="G15" s="37" t="s">
        <v>644</v>
      </c>
      <c r="H15" s="38">
        <f>IFERROR(IF(Sklop13456789101112131415161723[[#This Row],[ ZAHTEVANO PAKIRANJE       Enota]]="g",Sklop13456789101112131415161723[[#This Row],[ZAHTEVANO PAKIRANJE                    Masa/volumen]]/1000*Sklop13456789101112131415161723[[#This Row],[Okvirna količina]],IF(Sklop13456789101112131415161723[[#This Row],[ ZAHTEVANO PAKIRANJE       Enota]]="l",Sklop13456789101112131415161723[[#This Row],[ZAHTEVANO PAKIRANJE                    Masa/volumen]]*Sklop13456789101112131415161723[[#This Row],[Okvirna količina]],IF(Sklop13456789101112131415161723[[#This Row],[ ZAHTEVANO PAKIRANJE       Enota]]="ml",Sklop13456789101112131415161723[[#This Row],[ZAHTEVANO PAKIRANJE                    Masa/volumen]]/1000*Sklop13456789101112131415161723[[#This Row],[Okvirna količina]],Sklop13456789101112131415161723[[#This Row],[ZAHTEVANO PAKIRANJE                    Masa/volumen]]*Sklop13456789101112131415161723[[#This Row],[Okvirna količina]]))),1*Sklop13456789101112131415161723[[#This Row],[Okvirna količina]])</f>
        <v>830.05000000000007</v>
      </c>
      <c r="I15" s="38" t="str">
        <f>IF(Sklop13456789101112131415161723[[#This Row],[ZAHTEVANA SHEMA KAKOVOSTI]]&lt;&gt;"",Sklop13456789101112131415161723[[#This Row],[Preračunana masa/volumen/kos na enoto kg]],"")</f>
        <v/>
      </c>
      <c r="J15" s="46"/>
      <c r="K15" s="47"/>
      <c r="L15" s="47"/>
      <c r="M15" s="41"/>
      <c r="N15" s="48"/>
      <c r="O15" s="42"/>
      <c r="P15" s="49"/>
      <c r="Q15" s="50">
        <f>+Sklop13456789101112131415161723[[#This Row],[cena/enota brez DDV v EUR]]*Sklop13456789101112131415161723[[#This Row],[Stopnja DDV (%)]]</f>
        <v>0</v>
      </c>
      <c r="R15" s="50">
        <f>+Sklop13456789101112131415161723[[#This Row],[cena/enota brez DDV v EUR]]+Sklop13456789101112131415161723[[#This Row],[Davek (EUR)]]</f>
        <v>0</v>
      </c>
      <c r="S15" s="50">
        <f>+Sklop13456789101112131415161723[[#This Row],[cena/enota brez DDV v EUR]]*Sklop13456789101112131415161723[[#This Row],[Okvirna količina]]</f>
        <v>0</v>
      </c>
      <c r="T15" s="50">
        <f>+Sklop13456789101112131415161723[[#This Row],[Končna cena/enoto mere (EUR) z DDV]]*Sklop13456789101112131415161723[[#This Row],[Okvirna količina]]</f>
        <v>0</v>
      </c>
      <c r="U15" s="51"/>
    </row>
    <row r="16" spans="1:21" s="6" customFormat="1" ht="28.15" customHeight="1" x14ac:dyDescent="0.25">
      <c r="A16" s="175" t="s">
        <v>35</v>
      </c>
      <c r="B16" s="199" t="s">
        <v>646</v>
      </c>
      <c r="C16" s="176">
        <v>55</v>
      </c>
      <c r="D16" s="176" t="s">
        <v>137</v>
      </c>
      <c r="E16" s="176" t="s">
        <v>600</v>
      </c>
      <c r="F16" s="189">
        <v>3820</v>
      </c>
      <c r="G16" s="180" t="s">
        <v>644</v>
      </c>
      <c r="H16" s="190">
        <f>IFERROR(IF(Sklop13456789101112131415161723[[#This Row],[ ZAHTEVANO PAKIRANJE       Enota]]="g",Sklop13456789101112131415161723[[#This Row],[ZAHTEVANO PAKIRANJE                    Masa/volumen]]/1000*Sklop13456789101112131415161723[[#This Row],[Okvirna količina]],IF(Sklop13456789101112131415161723[[#This Row],[ ZAHTEVANO PAKIRANJE       Enota]]="l",Sklop13456789101112131415161723[[#This Row],[ZAHTEVANO PAKIRANJE                    Masa/volumen]]*Sklop13456789101112131415161723[[#This Row],[Okvirna količina]],IF(Sklop13456789101112131415161723[[#This Row],[ ZAHTEVANO PAKIRANJE       Enota]]="ml",Sklop13456789101112131415161723[[#This Row],[ZAHTEVANO PAKIRANJE                    Masa/volumen]]/1000*Sklop13456789101112131415161723[[#This Row],[Okvirna količina]],Sklop13456789101112131415161723[[#This Row],[ZAHTEVANO PAKIRANJE                    Masa/volumen]]*Sklop13456789101112131415161723[[#This Row],[Okvirna količina]]))),1*Sklop13456789101112131415161723[[#This Row],[Okvirna količina]])</f>
        <v>210.1</v>
      </c>
      <c r="I16" s="190">
        <f>IF(Sklop13456789101112131415161723[[#This Row],[ZAHTEVANA SHEMA KAKOVOSTI]]&lt;&gt;"",Sklop13456789101112131415161723[[#This Row],[Preračunana masa/volumen/kos na enoto kg]],"")</f>
        <v>210.1</v>
      </c>
      <c r="J16" s="183"/>
      <c r="K16" s="191"/>
      <c r="L16" s="191"/>
      <c r="M16" s="192"/>
      <c r="N16" s="186"/>
      <c r="O16" s="193"/>
      <c r="P16" s="187"/>
      <c r="Q16" s="186">
        <f>+Sklop13456789101112131415161723[[#This Row],[cena/enota brez DDV v EUR]]*Sklop13456789101112131415161723[[#This Row],[Stopnja DDV (%)]]</f>
        <v>0</v>
      </c>
      <c r="R16" s="186">
        <f>+Sklop13456789101112131415161723[[#This Row],[cena/enota brez DDV v EUR]]+Sklop13456789101112131415161723[[#This Row],[Davek (EUR)]]</f>
        <v>0</v>
      </c>
      <c r="S16" s="186">
        <f>+Sklop13456789101112131415161723[[#This Row],[cena/enota brez DDV v EUR]]*Sklop13456789101112131415161723[[#This Row],[Okvirna količina]]</f>
        <v>0</v>
      </c>
      <c r="T16" s="186">
        <f>+Sklop13456789101112131415161723[[#This Row],[Končna cena/enoto mere (EUR) z DDV]]*Sklop13456789101112131415161723[[#This Row],[Okvirna količina]]</f>
        <v>0</v>
      </c>
      <c r="U16" s="236">
        <v>1</v>
      </c>
    </row>
    <row r="17" spans="1:22" x14ac:dyDescent="0.25">
      <c r="A17" s="52" t="s">
        <v>50</v>
      </c>
      <c r="B17" s="53"/>
      <c r="C17" s="54"/>
      <c r="D17" s="54"/>
      <c r="E17" s="55"/>
      <c r="F17" s="55"/>
      <c r="G17" s="56"/>
      <c r="H17" s="57">
        <f>SUM(H15:H16)</f>
        <v>1040.1500000000001</v>
      </c>
      <c r="I17" s="57">
        <f>SUBTOTAL(109,Sklop13456789101112131415161723[Živila iz shem kakovosti (kg)])</f>
        <v>210.1</v>
      </c>
      <c r="J17" s="58"/>
      <c r="K17" s="59"/>
      <c r="L17" s="59"/>
      <c r="M17" s="60"/>
      <c r="N17" s="61"/>
      <c r="O17" s="61"/>
      <c r="P17" s="61"/>
      <c r="Q17" s="62"/>
      <c r="R17" s="63"/>
      <c r="S17" s="62">
        <f>SUBTOTAL(109,Sklop13456789101112131415161723[Vrednost za okvirno količino (EUR) brez DDV])</f>
        <v>0</v>
      </c>
      <c r="T17" s="62">
        <f>SUBTOTAL(109,Sklop13456789101112131415161723[Vrednost za okvirno količino (EUR) z DDV])</f>
        <v>0</v>
      </c>
      <c r="U17" s="64">
        <f>SUBTOTAL(103,Sklop13456789101112131415161723[Shema kakovosti
(nacionalne, evropske)
])</f>
        <v>1</v>
      </c>
    </row>
    <row r="18" spans="1:22" x14ac:dyDescent="0.25">
      <c r="A18" s="65" t="s">
        <v>51</v>
      </c>
      <c r="B18" s="66"/>
      <c r="C18" s="67"/>
      <c r="D18" s="67"/>
      <c r="E18" s="68"/>
      <c r="Q18" s="65"/>
      <c r="R18" s="65"/>
      <c r="S18" s="65"/>
      <c r="T18" s="65"/>
    </row>
    <row r="19" spans="1:22" ht="31.9" customHeight="1" x14ac:dyDescent="0.25">
      <c r="A19" s="219" t="s">
        <v>167</v>
      </c>
      <c r="B19" s="219"/>
      <c r="C19" s="219"/>
      <c r="D19" s="219"/>
      <c r="E19" s="219"/>
      <c r="F19" s="219"/>
      <c r="G19" s="219"/>
      <c r="H19" s="219"/>
      <c r="I19" s="219"/>
      <c r="J19" s="219"/>
      <c r="K19" s="219"/>
      <c r="L19" s="219"/>
      <c r="M19" s="219"/>
      <c r="N19" s="219"/>
      <c r="O19" s="219"/>
      <c r="P19" s="219"/>
      <c r="Q19" s="219"/>
      <c r="R19" s="219"/>
      <c r="S19" s="219"/>
      <c r="T19" s="219"/>
      <c r="U19" s="219"/>
    </row>
    <row r="20" spans="1:22" x14ac:dyDescent="0.25">
      <c r="A20" s="95" t="s">
        <v>166</v>
      </c>
      <c r="B20" s="195"/>
      <c r="C20" s="195"/>
      <c r="D20" s="195"/>
      <c r="E20" s="195"/>
      <c r="F20" s="195"/>
      <c r="G20" s="195"/>
      <c r="H20" s="195"/>
      <c r="I20" s="195"/>
      <c r="J20" s="195"/>
      <c r="K20" s="195"/>
      <c r="L20" s="195"/>
      <c r="Q20" s="65"/>
      <c r="R20" s="65"/>
      <c r="S20" s="65"/>
      <c r="T20" s="65"/>
    </row>
    <row r="21" spans="1:22" ht="15" customHeight="1" x14ac:dyDescent="0.25">
      <c r="A21" s="74" t="s">
        <v>53</v>
      </c>
      <c r="F21" s="71"/>
      <c r="G21" s="14"/>
      <c r="H21" s="72"/>
      <c r="I21" s="72"/>
      <c r="J21" s="72"/>
      <c r="K21" s="72"/>
      <c r="L21" s="73"/>
      <c r="M21" s="73"/>
      <c r="N21" s="72"/>
      <c r="O21" s="72"/>
      <c r="P21" s="72"/>
      <c r="Q21" s="72"/>
      <c r="R21" s="72"/>
    </row>
    <row r="22" spans="1:22" x14ac:dyDescent="0.25">
      <c r="A22" s="204" t="s">
        <v>54</v>
      </c>
      <c r="B22" s="204"/>
      <c r="C22" s="204"/>
      <c r="D22" s="204"/>
      <c r="E22" s="204"/>
      <c r="F22" s="204"/>
      <c r="G22" s="204"/>
      <c r="H22" s="204"/>
      <c r="I22" s="204"/>
      <c r="J22" s="204"/>
      <c r="K22" s="204"/>
      <c r="L22" s="204"/>
      <c r="N22" s="72"/>
      <c r="O22" s="72"/>
      <c r="P22" s="72"/>
      <c r="Q22" s="72"/>
      <c r="R22" s="72"/>
    </row>
    <row r="23" spans="1:22" x14ac:dyDescent="0.25">
      <c r="A23" s="194"/>
      <c r="B23" s="194"/>
      <c r="C23" s="194"/>
      <c r="D23" s="194"/>
      <c r="E23" s="194"/>
      <c r="F23" s="76"/>
      <c r="G23" s="194"/>
      <c r="H23" s="194"/>
      <c r="I23" s="194"/>
      <c r="J23" s="194"/>
      <c r="K23" s="194"/>
      <c r="L23" s="194"/>
      <c r="N23" s="72"/>
      <c r="O23" s="72"/>
      <c r="P23" s="72"/>
      <c r="Q23" s="72"/>
      <c r="R23" s="72"/>
    </row>
    <row r="24" spans="1:22" x14ac:dyDescent="0.25">
      <c r="A24" s="228" t="s">
        <v>666</v>
      </c>
      <c r="B24" s="229"/>
      <c r="C24" s="229"/>
      <c r="D24" s="229"/>
      <c r="E24" s="229"/>
      <c r="F24" s="229"/>
      <c r="G24" s="229"/>
      <c r="H24" s="229"/>
      <c r="I24" s="229"/>
      <c r="J24" s="229"/>
      <c r="K24" s="229"/>
      <c r="L24" s="229"/>
      <c r="M24" s="229"/>
      <c r="N24" s="229"/>
      <c r="O24" s="229"/>
      <c r="P24" s="72"/>
      <c r="Q24" s="72"/>
      <c r="R24" s="72"/>
    </row>
    <row r="25" spans="1:22" ht="24.75" customHeight="1" x14ac:dyDescent="0.25">
      <c r="A25" s="230" t="s">
        <v>667</v>
      </c>
      <c r="B25" s="231"/>
      <c r="C25" s="231"/>
      <c r="D25" s="231"/>
      <c r="E25" s="231"/>
      <c r="F25" s="231"/>
      <c r="G25" s="231"/>
      <c r="H25" s="231"/>
      <c r="I25" s="231"/>
      <c r="J25" s="231"/>
      <c r="K25" s="232"/>
      <c r="L25" s="171"/>
      <c r="M25" s="171"/>
      <c r="N25" s="171"/>
      <c r="O25" s="171"/>
      <c r="P25" s="77"/>
      <c r="Q25" s="77"/>
      <c r="R25" s="77"/>
      <c r="S25" s="19"/>
      <c r="T25" s="19"/>
      <c r="U25" s="18"/>
    </row>
    <row r="26" spans="1:22" x14ac:dyDescent="0.25">
      <c r="A26" s="230" t="s">
        <v>668</v>
      </c>
      <c r="B26" s="230"/>
      <c r="C26" s="230"/>
      <c r="D26" s="230"/>
      <c r="E26" s="230"/>
      <c r="F26" s="230"/>
      <c r="G26" s="230"/>
      <c r="H26" s="230"/>
      <c r="I26" s="230"/>
      <c r="J26" s="230"/>
      <c r="K26" s="232"/>
      <c r="L26" s="171"/>
      <c r="M26" s="171"/>
      <c r="N26" s="171"/>
      <c r="O26" s="171"/>
    </row>
    <row r="27" spans="1:22" x14ac:dyDescent="0.25">
      <c r="A27" s="233" t="s">
        <v>669</v>
      </c>
      <c r="B27" s="233"/>
      <c r="C27" s="233"/>
      <c r="D27" s="233"/>
      <c r="E27" s="233"/>
      <c r="F27" s="233"/>
      <c r="G27" s="233"/>
      <c r="H27" s="233"/>
      <c r="I27" s="233"/>
      <c r="J27" s="233"/>
      <c r="K27" s="232"/>
      <c r="L27" s="171"/>
      <c r="M27" s="171"/>
      <c r="N27" s="171"/>
      <c r="O27" s="171"/>
    </row>
    <row r="28" spans="1:22" s="2" customFormat="1" x14ac:dyDescent="0.25">
      <c r="A28" s="233" t="s">
        <v>671</v>
      </c>
      <c r="B28" s="233"/>
      <c r="C28" s="233"/>
      <c r="D28" s="233"/>
      <c r="E28" s="233"/>
      <c r="F28" s="233"/>
      <c r="G28" s="233"/>
      <c r="H28" s="233"/>
      <c r="I28" s="233"/>
      <c r="J28" s="233"/>
      <c r="K28" s="232"/>
      <c r="L28" s="171"/>
      <c r="M28" s="171"/>
      <c r="N28" s="171"/>
      <c r="O28" s="171"/>
      <c r="P28" s="7"/>
      <c r="Q28" s="7"/>
      <c r="R28" s="7"/>
      <c r="S28" s="7"/>
      <c r="T28" s="7"/>
      <c r="U28" s="14"/>
      <c r="V28" s="1"/>
    </row>
    <row r="29" spans="1:22" s="2" customFormat="1" ht="40.5" customHeight="1" x14ac:dyDescent="0.25">
      <c r="A29" s="234" t="s">
        <v>670</v>
      </c>
      <c r="B29" s="234"/>
      <c r="C29" s="234"/>
      <c r="D29" s="234"/>
      <c r="E29" s="234"/>
      <c r="F29" s="234"/>
      <c r="G29" s="234"/>
      <c r="H29" s="234"/>
      <c r="I29" s="234"/>
      <c r="J29" s="234"/>
      <c r="K29" s="232"/>
      <c r="L29" s="171"/>
      <c r="M29" s="171"/>
      <c r="N29" s="171"/>
      <c r="O29" s="171"/>
      <c r="P29" s="7"/>
      <c r="Q29" s="7"/>
      <c r="R29" s="7"/>
      <c r="S29" s="7"/>
      <c r="T29" s="7"/>
      <c r="U29" s="14"/>
      <c r="V29" s="1"/>
    </row>
    <row r="30" spans="1:22" s="2" customFormat="1" x14ac:dyDescent="0.25">
      <c r="A30" s="7"/>
      <c r="B30" s="66"/>
      <c r="C30" s="67"/>
      <c r="D30" s="67"/>
      <c r="E30" s="68"/>
      <c r="F30" s="11"/>
      <c r="G30" s="12"/>
      <c r="H30" s="13"/>
      <c r="I30" s="13"/>
      <c r="J30" s="13"/>
      <c r="K30" s="13"/>
      <c r="L30" s="7"/>
      <c r="M30" s="7"/>
      <c r="N30" s="7"/>
      <c r="O30" s="7"/>
      <c r="P30" s="7"/>
      <c r="Q30" s="7"/>
      <c r="R30" s="7"/>
      <c r="S30" s="7"/>
      <c r="T30" s="7"/>
      <c r="U30" s="14"/>
      <c r="V30" s="1"/>
    </row>
    <row r="31" spans="1:22" s="2" customFormat="1" x14ac:dyDescent="0.25">
      <c r="A31" s="7"/>
      <c r="B31" s="66"/>
      <c r="C31" s="67"/>
      <c r="D31" s="67"/>
      <c r="E31" s="68"/>
      <c r="F31" s="11"/>
      <c r="G31" s="12"/>
      <c r="H31" s="13"/>
      <c r="I31" s="13"/>
      <c r="J31" s="13"/>
      <c r="K31" s="13"/>
      <c r="L31" s="7"/>
      <c r="M31" s="7"/>
      <c r="N31" s="7"/>
      <c r="O31" s="7"/>
      <c r="P31" s="7"/>
      <c r="Q31" s="7"/>
      <c r="R31" s="7"/>
      <c r="S31" s="7"/>
      <c r="T31" s="7"/>
      <c r="U31" s="14"/>
      <c r="V31" s="1"/>
    </row>
    <row r="32" spans="1:22" s="2" customFormat="1" x14ac:dyDescent="0.25">
      <c r="A32" s="7"/>
      <c r="B32" s="66"/>
      <c r="C32" s="67"/>
      <c r="D32" s="67"/>
      <c r="E32" s="68"/>
      <c r="F32" s="11"/>
      <c r="G32" s="12"/>
      <c r="H32" s="13"/>
      <c r="I32" s="13"/>
      <c r="J32" s="13"/>
      <c r="K32" s="13"/>
      <c r="L32" s="7"/>
      <c r="M32" s="7"/>
      <c r="N32" s="7"/>
      <c r="O32" s="7"/>
      <c r="P32" s="7"/>
      <c r="Q32" s="7"/>
      <c r="R32" s="7"/>
      <c r="S32" s="7"/>
      <c r="T32" s="7"/>
      <c r="U32" s="14"/>
      <c r="V32" s="1"/>
    </row>
    <row r="33" spans="1:22" s="2" customFormat="1" x14ac:dyDescent="0.25">
      <c r="A33" s="7"/>
      <c r="B33" s="66"/>
      <c r="C33" s="67"/>
      <c r="D33" s="67"/>
      <c r="E33" s="68"/>
      <c r="F33" s="11"/>
      <c r="G33" s="12"/>
      <c r="H33" s="13"/>
      <c r="I33" s="13"/>
      <c r="J33" s="13"/>
      <c r="K33" s="13"/>
      <c r="L33" s="7"/>
      <c r="M33" s="7"/>
      <c r="N33" s="7"/>
      <c r="O33" s="7"/>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x14ac:dyDescent="0.25">
      <c r="B237" s="66"/>
      <c r="C237" s="67"/>
      <c r="D237" s="67"/>
      <c r="E237" s="68"/>
    </row>
    <row r="238" spans="1:22" x14ac:dyDescent="0.25">
      <c r="B238" s="66"/>
      <c r="C238" s="67"/>
      <c r="D238" s="67"/>
      <c r="E238" s="68"/>
    </row>
    <row r="239" spans="1:22" x14ac:dyDescent="0.25">
      <c r="B239" s="66"/>
      <c r="C239" s="67"/>
      <c r="D239" s="67"/>
      <c r="E239" s="68"/>
    </row>
    <row r="240" spans="1:22" x14ac:dyDescent="0.25">
      <c r="B240" s="66"/>
      <c r="C240" s="67"/>
      <c r="D240" s="67"/>
      <c r="E240" s="68"/>
    </row>
    <row r="241" spans="1:22" x14ac:dyDescent="0.25">
      <c r="B241" s="66"/>
      <c r="C241" s="67"/>
      <c r="D241" s="67"/>
      <c r="E241" s="68"/>
    </row>
    <row r="242" spans="1:22" x14ac:dyDescent="0.25">
      <c r="B242" s="66"/>
      <c r="C242" s="67"/>
      <c r="D242" s="67"/>
      <c r="E242" s="68"/>
    </row>
    <row r="243" spans="1:22" x14ac:dyDescent="0.25">
      <c r="B243" s="66"/>
      <c r="C243" s="67"/>
      <c r="D243" s="67"/>
      <c r="E243" s="68"/>
    </row>
    <row r="244" spans="1:22" x14ac:dyDescent="0.25">
      <c r="B244" s="66"/>
      <c r="C244" s="67"/>
      <c r="D244" s="67"/>
      <c r="E244" s="68"/>
    </row>
    <row r="245" spans="1:22" s="11" customFormat="1" x14ac:dyDescent="0.25">
      <c r="A245" s="7"/>
      <c r="B245" s="66"/>
      <c r="C245" s="67"/>
      <c r="D245" s="67"/>
      <c r="E245" s="68"/>
      <c r="G245" s="12"/>
      <c r="H245" s="13"/>
      <c r="I245" s="13"/>
      <c r="J245" s="13"/>
      <c r="K245" s="13"/>
      <c r="L245" s="7"/>
      <c r="M245" s="7"/>
      <c r="N245" s="7"/>
      <c r="O245" s="7"/>
      <c r="P245" s="7"/>
      <c r="Q245" s="7"/>
      <c r="R245" s="7"/>
      <c r="S245" s="7"/>
      <c r="T245" s="7"/>
      <c r="U245" s="14"/>
      <c r="V245" s="1"/>
    </row>
    <row r="246" spans="1:22" s="11" customFormat="1" x14ac:dyDescent="0.25">
      <c r="A246" s="7"/>
      <c r="B246" s="66"/>
      <c r="C246" s="67"/>
      <c r="D246" s="67"/>
      <c r="E246" s="68"/>
      <c r="G246" s="12"/>
      <c r="H246" s="13"/>
      <c r="I246" s="13"/>
      <c r="J246" s="13"/>
      <c r="K246" s="13"/>
      <c r="L246" s="7"/>
      <c r="M246" s="7"/>
      <c r="N246" s="7"/>
      <c r="O246" s="7"/>
      <c r="P246" s="7"/>
      <c r="Q246" s="7"/>
      <c r="R246" s="7"/>
      <c r="S246" s="7"/>
      <c r="T246" s="7"/>
      <c r="U246" s="14"/>
      <c r="V246" s="1"/>
    </row>
    <row r="247" spans="1:22" s="11" customFormat="1" x14ac:dyDescent="0.25">
      <c r="A247" s="7"/>
      <c r="B247" s="66"/>
      <c r="C247" s="67"/>
      <c r="D247" s="67"/>
      <c r="E247" s="68"/>
      <c r="G247" s="12"/>
      <c r="H247" s="13"/>
      <c r="I247" s="13"/>
      <c r="J247" s="13"/>
      <c r="K247" s="13"/>
      <c r="L247" s="7"/>
      <c r="M247" s="7"/>
      <c r="N247" s="7"/>
      <c r="O247" s="7"/>
      <c r="P247" s="7"/>
      <c r="Q247" s="7"/>
      <c r="R247" s="7"/>
      <c r="S247" s="7"/>
      <c r="T247" s="7"/>
      <c r="U247" s="14"/>
      <c r="V247" s="1"/>
    </row>
    <row r="248" spans="1:22" s="11" customFormat="1" x14ac:dyDescent="0.25">
      <c r="A248" s="7"/>
      <c r="B248" s="66"/>
      <c r="C248" s="67"/>
      <c r="D248" s="67"/>
      <c r="E248" s="68"/>
      <c r="G248" s="12"/>
      <c r="H248" s="13"/>
      <c r="I248" s="13"/>
      <c r="J248" s="13"/>
      <c r="K248" s="13"/>
      <c r="L248" s="7"/>
      <c r="M248" s="7"/>
      <c r="N248" s="7"/>
      <c r="O248" s="7"/>
      <c r="P248" s="7"/>
      <c r="Q248" s="7"/>
      <c r="R248" s="7"/>
      <c r="S248" s="7"/>
      <c r="T248" s="7"/>
      <c r="U248" s="14"/>
      <c r="V248" s="1"/>
    </row>
  </sheetData>
  <protectedRanges>
    <protectedRange sqref="J22:P23 U22:U1048576 U1:U20 J1:P20 J30:P1048576 P24:P29" name="Obseg1"/>
    <protectedRange sqref="J21:P21 U21" name="Obseg1_3"/>
    <protectedRange sqref="J24:O29" name="Obseg1_1_1"/>
  </protectedRanges>
  <mergeCells count="14">
    <mergeCell ref="A24:O24"/>
    <mergeCell ref="A25:J25"/>
    <mergeCell ref="A26:J26"/>
    <mergeCell ref="A29:J29"/>
    <mergeCell ref="B11:E11"/>
    <mergeCell ref="B12:F12"/>
    <mergeCell ref="A19:U19"/>
    <mergeCell ref="A22:L2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85"/>
  <sheetViews>
    <sheetView view="pageBreakPreview" topLeftCell="A56" zoomScaleNormal="100" zoomScaleSheetLayoutView="100" workbookViewId="0">
      <selection activeCell="A61" sqref="A61:XFD66"/>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170</v>
      </c>
      <c r="C10" s="214"/>
      <c r="D10" s="214"/>
      <c r="E10" s="22"/>
      <c r="F10" s="23"/>
      <c r="G10" s="24"/>
      <c r="H10" s="25"/>
      <c r="I10" s="25"/>
      <c r="J10" s="25"/>
      <c r="K10" s="25"/>
      <c r="L10" s="19"/>
      <c r="M10" s="19"/>
      <c r="N10" s="19"/>
      <c r="O10" s="19"/>
      <c r="P10" s="19"/>
      <c r="Q10" s="19"/>
      <c r="R10" s="19"/>
      <c r="S10" s="19"/>
      <c r="T10" s="19"/>
      <c r="U10" s="18"/>
    </row>
    <row r="11" spans="1:21" s="3" customFormat="1" ht="15" x14ac:dyDescent="0.25">
      <c r="A11" s="19"/>
      <c r="B11" s="202" t="s">
        <v>171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153" t="s">
        <v>174</v>
      </c>
      <c r="C15" s="35">
        <v>1</v>
      </c>
      <c r="D15" s="35" t="s">
        <v>104</v>
      </c>
      <c r="E15" s="35"/>
      <c r="F15" s="36">
        <v>5</v>
      </c>
      <c r="G15" s="37" t="s">
        <v>104</v>
      </c>
      <c r="H15"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15" s="38" t="str">
        <f>IF(Sklop13456789101112131415[[#This Row],[ZAHTEVANA SHEMA KAKOVOSTI]]&lt;&gt;"",Sklop13456789101112131415[[#This Row],[Preračunana masa/volumen/kos na enoto kg]],"")</f>
        <v/>
      </c>
      <c r="J15" s="39"/>
      <c r="K15" s="40"/>
      <c r="L15" s="40"/>
      <c r="M15" s="41"/>
      <c r="N15" s="42"/>
      <c r="O15" s="42"/>
      <c r="P15" s="43"/>
      <c r="Q15" s="44">
        <f>+Sklop13456789101112131415[[#This Row],[cena/enota brez DDV v EUR]]*Sklop13456789101112131415[[#This Row],[Stopnja DDV (%)]]</f>
        <v>0</v>
      </c>
      <c r="R15" s="44">
        <f>+Sklop13456789101112131415[[#This Row],[cena/enota brez DDV v EUR]]+Sklop13456789101112131415[[#This Row],[Davek (EUR)]]</f>
        <v>0</v>
      </c>
      <c r="S15" s="44">
        <f>+Sklop13456789101112131415[[#This Row],[cena/enota brez DDV v EUR]]*Sklop13456789101112131415[[#This Row],[Okvirna količina]]</f>
        <v>0</v>
      </c>
      <c r="T15" s="44">
        <f>+Sklop13456789101112131415[[#This Row],[Končna cena/enoto mere (EUR) z DDV]]*Sklop13456789101112131415[[#This Row],[Okvirna količina]]</f>
        <v>0</v>
      </c>
      <c r="U15" s="45"/>
    </row>
    <row r="16" spans="1:21" s="6" customFormat="1" ht="28.15" customHeight="1" x14ac:dyDescent="0.25">
      <c r="A16" s="33" t="s">
        <v>35</v>
      </c>
      <c r="B16" s="148" t="s">
        <v>175</v>
      </c>
      <c r="C16" s="35">
        <v>1</v>
      </c>
      <c r="D16" s="35" t="s">
        <v>104</v>
      </c>
      <c r="E16" s="35"/>
      <c r="F16" s="36">
        <v>30</v>
      </c>
      <c r="G16" s="37" t="s">
        <v>104</v>
      </c>
      <c r="H16"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30</v>
      </c>
      <c r="I16" s="38" t="str">
        <f>IF(Sklop13456789101112131415[[#This Row],[ZAHTEVANA SHEMA KAKOVOSTI]]&lt;&gt;"",Sklop13456789101112131415[[#This Row],[Preračunana masa/volumen/kos na enoto kg]],"")</f>
        <v/>
      </c>
      <c r="J16" s="46"/>
      <c r="K16" s="47"/>
      <c r="L16" s="47"/>
      <c r="M16" s="41"/>
      <c r="N16" s="48"/>
      <c r="O16" s="42"/>
      <c r="P16" s="49"/>
      <c r="Q16" s="50">
        <f>+Sklop13456789101112131415[[#This Row],[cena/enota brez DDV v EUR]]*Sklop13456789101112131415[[#This Row],[Stopnja DDV (%)]]</f>
        <v>0</v>
      </c>
      <c r="R16" s="50">
        <f>+Sklop13456789101112131415[[#This Row],[cena/enota brez DDV v EUR]]+Sklop13456789101112131415[[#This Row],[Davek (EUR)]]</f>
        <v>0</v>
      </c>
      <c r="S16" s="50">
        <f>+Sklop13456789101112131415[[#This Row],[cena/enota brez DDV v EUR]]*Sklop13456789101112131415[[#This Row],[Okvirna količina]]</f>
        <v>0</v>
      </c>
      <c r="T16" s="50">
        <f>+Sklop13456789101112131415[[#This Row],[Končna cena/enoto mere (EUR) z DDV]]*Sklop13456789101112131415[[#This Row],[Okvirna količina]]</f>
        <v>0</v>
      </c>
      <c r="U16" s="51"/>
    </row>
    <row r="17" spans="1:21" s="6" customFormat="1" ht="28.15" customHeight="1" x14ac:dyDescent="0.25">
      <c r="A17" s="33" t="s">
        <v>36</v>
      </c>
      <c r="B17" s="148" t="s">
        <v>176</v>
      </c>
      <c r="C17" s="35">
        <v>1</v>
      </c>
      <c r="D17" s="35" t="s">
        <v>104</v>
      </c>
      <c r="E17" s="35"/>
      <c r="F17" s="36">
        <v>5</v>
      </c>
      <c r="G17" s="37" t="s">
        <v>104</v>
      </c>
      <c r="H17"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17" s="38" t="str">
        <f>IF(Sklop13456789101112131415[[#This Row],[ZAHTEVANA SHEMA KAKOVOSTI]]&lt;&gt;"",Sklop13456789101112131415[[#This Row],[Preračunana masa/volumen/kos na enoto kg]],"")</f>
        <v/>
      </c>
      <c r="J17" s="46"/>
      <c r="K17" s="47"/>
      <c r="L17" s="47"/>
      <c r="M17" s="41"/>
      <c r="N17" s="48"/>
      <c r="O17" s="42"/>
      <c r="P17" s="49"/>
      <c r="Q17" s="50">
        <f>+Sklop13456789101112131415[[#This Row],[cena/enota brez DDV v EUR]]*Sklop13456789101112131415[[#This Row],[Stopnja DDV (%)]]</f>
        <v>0</v>
      </c>
      <c r="R17" s="50">
        <f>+Sklop13456789101112131415[[#This Row],[cena/enota brez DDV v EUR]]+Sklop13456789101112131415[[#This Row],[Davek (EUR)]]</f>
        <v>0</v>
      </c>
      <c r="S17" s="50">
        <f>+Sklop13456789101112131415[[#This Row],[cena/enota brez DDV v EUR]]*Sklop13456789101112131415[[#This Row],[Okvirna količina]]</f>
        <v>0</v>
      </c>
      <c r="T17" s="50">
        <f>+Sklop13456789101112131415[[#This Row],[Končna cena/enoto mere (EUR) z DDV]]*Sklop13456789101112131415[[#This Row],[Okvirna količina]]</f>
        <v>0</v>
      </c>
      <c r="U17" s="51"/>
    </row>
    <row r="18" spans="1:21" s="6" customFormat="1" ht="28.15" customHeight="1" x14ac:dyDescent="0.25">
      <c r="A18" s="33" t="s">
        <v>37</v>
      </c>
      <c r="B18" s="148" t="s">
        <v>177</v>
      </c>
      <c r="C18" s="35">
        <v>1</v>
      </c>
      <c r="D18" s="35" t="s">
        <v>104</v>
      </c>
      <c r="E18" s="35"/>
      <c r="F18" s="36">
        <v>10</v>
      </c>
      <c r="G18" s="37" t="s">
        <v>104</v>
      </c>
      <c r="H18"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18" s="38" t="str">
        <f>IF(Sklop13456789101112131415[[#This Row],[ZAHTEVANA SHEMA KAKOVOSTI]]&lt;&gt;"",Sklop13456789101112131415[[#This Row],[Preračunana masa/volumen/kos na enoto kg]],"")</f>
        <v/>
      </c>
      <c r="J18" s="46"/>
      <c r="K18" s="47"/>
      <c r="L18" s="47"/>
      <c r="M18" s="41"/>
      <c r="N18" s="48"/>
      <c r="O18" s="42"/>
      <c r="P18" s="49"/>
      <c r="Q18" s="50">
        <f>+Sklop13456789101112131415[[#This Row],[cena/enota brez DDV v EUR]]*Sklop13456789101112131415[[#This Row],[Stopnja DDV (%)]]</f>
        <v>0</v>
      </c>
      <c r="R18" s="50">
        <f>+Sklop13456789101112131415[[#This Row],[cena/enota brez DDV v EUR]]+Sklop13456789101112131415[[#This Row],[Davek (EUR)]]</f>
        <v>0</v>
      </c>
      <c r="S18" s="50">
        <f>+Sklop13456789101112131415[[#This Row],[cena/enota brez DDV v EUR]]*Sklop13456789101112131415[[#This Row],[Okvirna količina]]</f>
        <v>0</v>
      </c>
      <c r="T18" s="50">
        <f>+Sklop13456789101112131415[[#This Row],[Končna cena/enoto mere (EUR) z DDV]]*Sklop13456789101112131415[[#This Row],[Okvirna količina]]</f>
        <v>0</v>
      </c>
      <c r="U18" s="51"/>
    </row>
    <row r="19" spans="1:21" s="6" customFormat="1" ht="28.15" customHeight="1" x14ac:dyDescent="0.25">
      <c r="A19" s="33" t="s">
        <v>38</v>
      </c>
      <c r="B19" s="148" t="s">
        <v>178</v>
      </c>
      <c r="C19" s="35">
        <v>1</v>
      </c>
      <c r="D19" s="35" t="s">
        <v>104</v>
      </c>
      <c r="E19" s="35"/>
      <c r="F19" s="36">
        <v>45</v>
      </c>
      <c r="G19" s="37" t="s">
        <v>104</v>
      </c>
      <c r="H19"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45</v>
      </c>
      <c r="I19" s="38" t="str">
        <f>IF(Sklop13456789101112131415[[#This Row],[ZAHTEVANA SHEMA KAKOVOSTI]]&lt;&gt;"",Sklop13456789101112131415[[#This Row],[Preračunana masa/volumen/kos na enoto kg]],"")</f>
        <v/>
      </c>
      <c r="J19" s="46"/>
      <c r="K19" s="47"/>
      <c r="L19" s="47"/>
      <c r="M19" s="41"/>
      <c r="N19" s="48"/>
      <c r="O19" s="42"/>
      <c r="P19" s="49"/>
      <c r="Q19" s="50">
        <f>+Sklop13456789101112131415[[#This Row],[cena/enota brez DDV v EUR]]*Sklop13456789101112131415[[#This Row],[Stopnja DDV (%)]]</f>
        <v>0</v>
      </c>
      <c r="R19" s="50">
        <f>+Sklop13456789101112131415[[#This Row],[cena/enota brez DDV v EUR]]+Sklop13456789101112131415[[#This Row],[Davek (EUR)]]</f>
        <v>0</v>
      </c>
      <c r="S19" s="50">
        <f>+Sklop13456789101112131415[[#This Row],[cena/enota brez DDV v EUR]]*Sklop13456789101112131415[[#This Row],[Okvirna količina]]</f>
        <v>0</v>
      </c>
      <c r="T19" s="50">
        <f>+Sklop13456789101112131415[[#This Row],[Končna cena/enoto mere (EUR) z DDV]]*Sklop13456789101112131415[[#This Row],[Okvirna količina]]</f>
        <v>0</v>
      </c>
      <c r="U19" s="51"/>
    </row>
    <row r="20" spans="1:21" s="6" customFormat="1" ht="28.15" customHeight="1" x14ac:dyDescent="0.25">
      <c r="A20" s="33" t="s">
        <v>39</v>
      </c>
      <c r="B20" s="149" t="s">
        <v>193</v>
      </c>
      <c r="C20" s="140">
        <v>5</v>
      </c>
      <c r="D20" s="35" t="s">
        <v>104</v>
      </c>
      <c r="E20" s="35"/>
      <c r="F20" s="36">
        <v>42</v>
      </c>
      <c r="G20" s="37" t="s">
        <v>644</v>
      </c>
      <c r="H20"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210</v>
      </c>
      <c r="I20" s="38" t="str">
        <f>IF(Sklop13456789101112131415[[#This Row],[ZAHTEVANA SHEMA KAKOVOSTI]]&lt;&gt;"",Sklop13456789101112131415[[#This Row],[Preračunana masa/volumen/kos na enoto kg]],"")</f>
        <v/>
      </c>
      <c r="J20" s="46"/>
      <c r="K20" s="47"/>
      <c r="L20" s="47"/>
      <c r="M20" s="41"/>
      <c r="N20" s="48"/>
      <c r="O20" s="42"/>
      <c r="P20" s="49"/>
      <c r="Q20" s="50">
        <f>+Sklop13456789101112131415[[#This Row],[cena/enota brez DDV v EUR]]*Sklop13456789101112131415[[#This Row],[Stopnja DDV (%)]]</f>
        <v>0</v>
      </c>
      <c r="R20" s="50">
        <f>+Sklop13456789101112131415[[#This Row],[cena/enota brez DDV v EUR]]+Sklop13456789101112131415[[#This Row],[Davek (EUR)]]</f>
        <v>0</v>
      </c>
      <c r="S20" s="50">
        <f>+Sklop13456789101112131415[[#This Row],[cena/enota brez DDV v EUR]]*Sklop13456789101112131415[[#This Row],[Okvirna količina]]</f>
        <v>0</v>
      </c>
      <c r="T20" s="50">
        <f>+Sklop13456789101112131415[[#This Row],[Končna cena/enoto mere (EUR) z DDV]]*Sklop13456789101112131415[[#This Row],[Okvirna količina]]</f>
        <v>0</v>
      </c>
      <c r="U20" s="51"/>
    </row>
    <row r="21" spans="1:21" s="6" customFormat="1" ht="28.15" customHeight="1" x14ac:dyDescent="0.25">
      <c r="A21" s="33" t="s">
        <v>40</v>
      </c>
      <c r="B21" s="149" t="s">
        <v>194</v>
      </c>
      <c r="C21" s="140">
        <v>5</v>
      </c>
      <c r="D21" s="35" t="s">
        <v>104</v>
      </c>
      <c r="E21" s="35"/>
      <c r="F21" s="36">
        <v>2</v>
      </c>
      <c r="G21" s="37" t="s">
        <v>644</v>
      </c>
      <c r="H21"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21" s="38" t="str">
        <f>IF(Sklop13456789101112131415[[#This Row],[ZAHTEVANA SHEMA KAKOVOSTI]]&lt;&gt;"",Sklop13456789101112131415[[#This Row],[Preračunana masa/volumen/kos na enoto kg]],"")</f>
        <v/>
      </c>
      <c r="J21" s="46"/>
      <c r="K21" s="47"/>
      <c r="L21" s="47"/>
      <c r="M21" s="41"/>
      <c r="N21" s="48"/>
      <c r="O21" s="42"/>
      <c r="P21" s="49"/>
      <c r="Q21" s="50">
        <f>+Sklop13456789101112131415[[#This Row],[cena/enota brez DDV v EUR]]*Sklop13456789101112131415[[#This Row],[Stopnja DDV (%)]]</f>
        <v>0</v>
      </c>
      <c r="R21" s="50">
        <f>+Sklop13456789101112131415[[#This Row],[cena/enota brez DDV v EUR]]+Sklop13456789101112131415[[#This Row],[Davek (EUR)]]</f>
        <v>0</v>
      </c>
      <c r="S21" s="50">
        <f>+Sklop13456789101112131415[[#This Row],[cena/enota brez DDV v EUR]]*Sklop13456789101112131415[[#This Row],[Okvirna količina]]</f>
        <v>0</v>
      </c>
      <c r="T21" s="50">
        <f>+Sklop13456789101112131415[[#This Row],[Končna cena/enoto mere (EUR) z DDV]]*Sklop13456789101112131415[[#This Row],[Okvirna količina]]</f>
        <v>0</v>
      </c>
      <c r="U21" s="51"/>
    </row>
    <row r="22" spans="1:21" s="6" customFormat="1" ht="28.15" customHeight="1" x14ac:dyDescent="0.25">
      <c r="A22" s="33" t="s">
        <v>41</v>
      </c>
      <c r="B22" s="149" t="s">
        <v>179</v>
      </c>
      <c r="C22" s="35">
        <v>1</v>
      </c>
      <c r="D22" s="35" t="s">
        <v>104</v>
      </c>
      <c r="E22" s="35"/>
      <c r="F22" s="36">
        <v>5</v>
      </c>
      <c r="G22" s="37" t="s">
        <v>104</v>
      </c>
      <c r="H22"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22" s="38" t="str">
        <f>IF(Sklop13456789101112131415[[#This Row],[ZAHTEVANA SHEMA KAKOVOSTI]]&lt;&gt;"",Sklop13456789101112131415[[#This Row],[Preračunana masa/volumen/kos na enoto kg]],"")</f>
        <v/>
      </c>
      <c r="J22" s="46"/>
      <c r="K22" s="47"/>
      <c r="L22" s="47"/>
      <c r="M22" s="41"/>
      <c r="N22" s="48"/>
      <c r="O22" s="42"/>
      <c r="P22" s="49"/>
      <c r="Q22" s="50">
        <f>+Sklop13456789101112131415[[#This Row],[cena/enota brez DDV v EUR]]*Sklop13456789101112131415[[#This Row],[Stopnja DDV (%)]]</f>
        <v>0</v>
      </c>
      <c r="R22" s="50">
        <f>+Sklop13456789101112131415[[#This Row],[cena/enota brez DDV v EUR]]+Sklop13456789101112131415[[#This Row],[Davek (EUR)]]</f>
        <v>0</v>
      </c>
      <c r="S22" s="50">
        <f>+Sklop13456789101112131415[[#This Row],[cena/enota brez DDV v EUR]]*Sklop13456789101112131415[[#This Row],[Okvirna količina]]</f>
        <v>0</v>
      </c>
      <c r="T22" s="50">
        <f>+Sklop13456789101112131415[[#This Row],[Končna cena/enoto mere (EUR) z DDV]]*Sklop13456789101112131415[[#This Row],[Okvirna količina]]</f>
        <v>0</v>
      </c>
      <c r="U22" s="51"/>
    </row>
    <row r="23" spans="1:21" s="6" customFormat="1" ht="28.15" customHeight="1" x14ac:dyDescent="0.25">
      <c r="A23" s="33" t="s">
        <v>42</v>
      </c>
      <c r="B23" s="149" t="s">
        <v>392</v>
      </c>
      <c r="C23" s="140">
        <v>1</v>
      </c>
      <c r="D23" s="35" t="s">
        <v>104</v>
      </c>
      <c r="E23" s="35"/>
      <c r="F23" s="36">
        <v>450</v>
      </c>
      <c r="G23" s="37" t="s">
        <v>104</v>
      </c>
      <c r="H23"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450</v>
      </c>
      <c r="I23" s="38" t="str">
        <f>IF(Sklop13456789101112131415[[#This Row],[ZAHTEVANA SHEMA KAKOVOSTI]]&lt;&gt;"",Sklop13456789101112131415[[#This Row],[Preračunana masa/volumen/kos na enoto kg]],"")</f>
        <v/>
      </c>
      <c r="J23" s="46"/>
      <c r="K23" s="47"/>
      <c r="L23" s="47"/>
      <c r="M23" s="41"/>
      <c r="N23" s="48"/>
      <c r="O23" s="42"/>
      <c r="P23" s="49"/>
      <c r="Q23" s="50">
        <f>+Sklop13456789101112131415[[#This Row],[cena/enota brez DDV v EUR]]*Sklop13456789101112131415[[#This Row],[Stopnja DDV (%)]]</f>
        <v>0</v>
      </c>
      <c r="R23" s="50">
        <f>+Sklop13456789101112131415[[#This Row],[cena/enota brez DDV v EUR]]+Sklop13456789101112131415[[#This Row],[Davek (EUR)]]</f>
        <v>0</v>
      </c>
      <c r="S23" s="50">
        <f>+Sklop13456789101112131415[[#This Row],[cena/enota brez DDV v EUR]]*Sklop13456789101112131415[[#This Row],[Okvirna količina]]</f>
        <v>0</v>
      </c>
      <c r="T23" s="50">
        <f>+Sklop13456789101112131415[[#This Row],[Končna cena/enoto mere (EUR) z DDV]]*Sklop13456789101112131415[[#This Row],[Okvirna količina]]</f>
        <v>0</v>
      </c>
      <c r="U23" s="51"/>
    </row>
    <row r="24" spans="1:21" s="6" customFormat="1" ht="28.15" customHeight="1" x14ac:dyDescent="0.25">
      <c r="A24" s="33" t="s">
        <v>43</v>
      </c>
      <c r="B24" s="149" t="s">
        <v>393</v>
      </c>
      <c r="C24" s="140">
        <v>1</v>
      </c>
      <c r="D24" s="35" t="s">
        <v>104</v>
      </c>
      <c r="E24" s="35"/>
      <c r="F24" s="36">
        <v>10</v>
      </c>
      <c r="G24" s="37" t="s">
        <v>104</v>
      </c>
      <c r="H24"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24" s="38" t="str">
        <f>IF(Sklop13456789101112131415[[#This Row],[ZAHTEVANA SHEMA KAKOVOSTI]]&lt;&gt;"",Sklop13456789101112131415[[#This Row],[Preračunana masa/volumen/kos na enoto kg]],"")</f>
        <v/>
      </c>
      <c r="J24" s="46"/>
      <c r="K24" s="47"/>
      <c r="L24" s="47"/>
      <c r="M24" s="41"/>
      <c r="N24" s="48"/>
      <c r="O24" s="42"/>
      <c r="P24" s="49"/>
      <c r="Q24" s="50">
        <f>+Sklop13456789101112131415[[#This Row],[cena/enota brez DDV v EUR]]*Sklop13456789101112131415[[#This Row],[Stopnja DDV (%)]]</f>
        <v>0</v>
      </c>
      <c r="R24" s="50">
        <f>+Sklop13456789101112131415[[#This Row],[cena/enota brez DDV v EUR]]+Sklop13456789101112131415[[#This Row],[Davek (EUR)]]</f>
        <v>0</v>
      </c>
      <c r="S24" s="50">
        <f>+Sklop13456789101112131415[[#This Row],[cena/enota brez DDV v EUR]]*Sklop13456789101112131415[[#This Row],[Okvirna količina]]</f>
        <v>0</v>
      </c>
      <c r="T24" s="50">
        <f>+Sklop13456789101112131415[[#This Row],[Končna cena/enoto mere (EUR) z DDV]]*Sklop13456789101112131415[[#This Row],[Okvirna količina]]</f>
        <v>0</v>
      </c>
      <c r="U24" s="51"/>
    </row>
    <row r="25" spans="1:21" s="6" customFormat="1" ht="28.15" customHeight="1" x14ac:dyDescent="0.25">
      <c r="A25" s="33" t="s">
        <v>44</v>
      </c>
      <c r="B25" s="149" t="s">
        <v>180</v>
      </c>
      <c r="C25" s="35">
        <v>1</v>
      </c>
      <c r="D25" s="35" t="s">
        <v>104</v>
      </c>
      <c r="E25" s="35"/>
      <c r="F25" s="36">
        <v>10</v>
      </c>
      <c r="G25" s="37" t="s">
        <v>104</v>
      </c>
      <c r="H25"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25" s="38" t="str">
        <f>IF(Sklop13456789101112131415[[#This Row],[ZAHTEVANA SHEMA KAKOVOSTI]]&lt;&gt;"",Sklop13456789101112131415[[#This Row],[Preračunana masa/volumen/kos na enoto kg]],"")</f>
        <v/>
      </c>
      <c r="J25" s="46"/>
      <c r="K25" s="47"/>
      <c r="L25" s="47"/>
      <c r="M25" s="41"/>
      <c r="N25" s="48"/>
      <c r="O25" s="42"/>
      <c r="P25" s="49"/>
      <c r="Q25" s="50">
        <f>+Sklop13456789101112131415[[#This Row],[cena/enota brez DDV v EUR]]*Sklop13456789101112131415[[#This Row],[Stopnja DDV (%)]]</f>
        <v>0</v>
      </c>
      <c r="R25" s="50">
        <f>+Sklop13456789101112131415[[#This Row],[cena/enota brez DDV v EUR]]+Sklop13456789101112131415[[#This Row],[Davek (EUR)]]</f>
        <v>0</v>
      </c>
      <c r="S25" s="50">
        <f>+Sklop13456789101112131415[[#This Row],[cena/enota brez DDV v EUR]]*Sklop13456789101112131415[[#This Row],[Okvirna količina]]</f>
        <v>0</v>
      </c>
      <c r="T25" s="50">
        <f>+Sklop13456789101112131415[[#This Row],[Končna cena/enoto mere (EUR) z DDV]]*Sklop13456789101112131415[[#This Row],[Okvirna količina]]</f>
        <v>0</v>
      </c>
      <c r="U25" s="51"/>
    </row>
    <row r="26" spans="1:21" s="6" customFormat="1" ht="28.15" customHeight="1" x14ac:dyDescent="0.25">
      <c r="A26" s="33" t="s">
        <v>45</v>
      </c>
      <c r="B26" s="149" t="s">
        <v>181</v>
      </c>
      <c r="C26" s="35">
        <v>1</v>
      </c>
      <c r="D26" s="35" t="s">
        <v>104</v>
      </c>
      <c r="E26" s="35"/>
      <c r="F26" s="36">
        <v>5</v>
      </c>
      <c r="G26" s="37" t="s">
        <v>104</v>
      </c>
      <c r="H26"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26" s="38" t="str">
        <f>IF(Sklop13456789101112131415[[#This Row],[ZAHTEVANA SHEMA KAKOVOSTI]]&lt;&gt;"",Sklop13456789101112131415[[#This Row],[Preračunana masa/volumen/kos na enoto kg]],"")</f>
        <v/>
      </c>
      <c r="J26" s="46"/>
      <c r="K26" s="47"/>
      <c r="L26" s="47"/>
      <c r="M26" s="41"/>
      <c r="N26" s="48"/>
      <c r="O26" s="42"/>
      <c r="P26" s="49"/>
      <c r="Q26" s="50">
        <f>+Sklop13456789101112131415[[#This Row],[cena/enota brez DDV v EUR]]*Sklop13456789101112131415[[#This Row],[Stopnja DDV (%)]]</f>
        <v>0</v>
      </c>
      <c r="R26" s="50">
        <f>+Sklop13456789101112131415[[#This Row],[cena/enota brez DDV v EUR]]+Sklop13456789101112131415[[#This Row],[Davek (EUR)]]</f>
        <v>0</v>
      </c>
      <c r="S26" s="50">
        <f>+Sklop13456789101112131415[[#This Row],[cena/enota brez DDV v EUR]]*Sklop13456789101112131415[[#This Row],[Okvirna količina]]</f>
        <v>0</v>
      </c>
      <c r="T26" s="50">
        <f>+Sklop13456789101112131415[[#This Row],[Končna cena/enoto mere (EUR) z DDV]]*Sklop13456789101112131415[[#This Row],[Okvirna količina]]</f>
        <v>0</v>
      </c>
      <c r="U26" s="51"/>
    </row>
    <row r="27" spans="1:21" s="6" customFormat="1" ht="28.15" customHeight="1" x14ac:dyDescent="0.25">
      <c r="A27" s="33" t="s">
        <v>46</v>
      </c>
      <c r="B27" s="149" t="s">
        <v>182</v>
      </c>
      <c r="C27" s="35">
        <v>1</v>
      </c>
      <c r="D27" s="35" t="s">
        <v>104</v>
      </c>
      <c r="E27" s="35"/>
      <c r="F27" s="36">
        <v>60</v>
      </c>
      <c r="G27" s="37" t="s">
        <v>104</v>
      </c>
      <c r="H27"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60</v>
      </c>
      <c r="I27" s="38" t="str">
        <f>IF(Sklop13456789101112131415[[#This Row],[ZAHTEVANA SHEMA KAKOVOSTI]]&lt;&gt;"",Sklop13456789101112131415[[#This Row],[Preračunana masa/volumen/kos na enoto kg]],"")</f>
        <v/>
      </c>
      <c r="J27" s="46"/>
      <c r="K27" s="47"/>
      <c r="L27" s="47"/>
      <c r="M27" s="41"/>
      <c r="N27" s="48"/>
      <c r="O27" s="42"/>
      <c r="P27" s="49"/>
      <c r="Q27" s="50">
        <f>+Sklop13456789101112131415[[#This Row],[cena/enota brez DDV v EUR]]*Sklop13456789101112131415[[#This Row],[Stopnja DDV (%)]]</f>
        <v>0</v>
      </c>
      <c r="R27" s="50">
        <f>+Sklop13456789101112131415[[#This Row],[cena/enota brez DDV v EUR]]+Sklop13456789101112131415[[#This Row],[Davek (EUR)]]</f>
        <v>0</v>
      </c>
      <c r="S27" s="50">
        <f>+Sklop13456789101112131415[[#This Row],[cena/enota brez DDV v EUR]]*Sklop13456789101112131415[[#This Row],[Okvirna količina]]</f>
        <v>0</v>
      </c>
      <c r="T27" s="50">
        <f>+Sklop13456789101112131415[[#This Row],[Končna cena/enoto mere (EUR) z DDV]]*Sklop13456789101112131415[[#This Row],[Okvirna količina]]</f>
        <v>0</v>
      </c>
      <c r="U27" s="51"/>
    </row>
    <row r="28" spans="1:21" s="6" customFormat="1" ht="28.15" customHeight="1" x14ac:dyDescent="0.25">
      <c r="A28" s="33" t="s">
        <v>47</v>
      </c>
      <c r="B28" s="149" t="s">
        <v>183</v>
      </c>
      <c r="C28" s="35">
        <v>1</v>
      </c>
      <c r="D28" s="35" t="s">
        <v>104</v>
      </c>
      <c r="E28" s="35"/>
      <c r="F28" s="36">
        <v>5</v>
      </c>
      <c r="G28" s="37" t="s">
        <v>104</v>
      </c>
      <c r="H28"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28" s="38" t="str">
        <f>IF(Sklop13456789101112131415[[#This Row],[ZAHTEVANA SHEMA KAKOVOSTI]]&lt;&gt;"",Sklop13456789101112131415[[#This Row],[Preračunana masa/volumen/kos na enoto kg]],"")</f>
        <v/>
      </c>
      <c r="J28" s="46"/>
      <c r="K28" s="47"/>
      <c r="L28" s="47"/>
      <c r="M28" s="41"/>
      <c r="N28" s="48"/>
      <c r="O28" s="42"/>
      <c r="P28" s="49"/>
      <c r="Q28" s="50">
        <f>+Sklop13456789101112131415[[#This Row],[cena/enota brez DDV v EUR]]*Sklop13456789101112131415[[#This Row],[Stopnja DDV (%)]]</f>
        <v>0</v>
      </c>
      <c r="R28" s="50">
        <f>+Sklop13456789101112131415[[#This Row],[cena/enota brez DDV v EUR]]+Sklop13456789101112131415[[#This Row],[Davek (EUR)]]</f>
        <v>0</v>
      </c>
      <c r="S28" s="50">
        <f>+Sklop13456789101112131415[[#This Row],[cena/enota brez DDV v EUR]]*Sklop13456789101112131415[[#This Row],[Okvirna količina]]</f>
        <v>0</v>
      </c>
      <c r="T28" s="50">
        <f>+Sklop13456789101112131415[[#This Row],[Končna cena/enoto mere (EUR) z DDV]]*Sklop13456789101112131415[[#This Row],[Okvirna količina]]</f>
        <v>0</v>
      </c>
      <c r="U28" s="51"/>
    </row>
    <row r="29" spans="1:21" s="6" customFormat="1" ht="28.15" customHeight="1" x14ac:dyDescent="0.25">
      <c r="A29" s="33" t="s">
        <v>48</v>
      </c>
      <c r="B29" s="149" t="s">
        <v>184</v>
      </c>
      <c r="C29" s="140">
        <v>1</v>
      </c>
      <c r="D29" s="35" t="s">
        <v>104</v>
      </c>
      <c r="E29" s="79"/>
      <c r="F29" s="172">
        <v>130</v>
      </c>
      <c r="G29" s="37" t="s">
        <v>104</v>
      </c>
      <c r="H29"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130</v>
      </c>
      <c r="I29" s="81" t="str">
        <f>IF(Sklop13456789101112131415[[#This Row],[ZAHTEVANA SHEMA KAKOVOSTI]]&lt;&gt;"",Sklop13456789101112131415[[#This Row],[Preračunana masa/volumen/kos na enoto kg]],"")</f>
        <v/>
      </c>
      <c r="J29" s="46"/>
      <c r="K29" s="82"/>
      <c r="L29" s="82"/>
      <c r="M29" s="83"/>
      <c r="N29" s="48"/>
      <c r="O29" s="48"/>
      <c r="P29" s="49"/>
      <c r="Q29" s="50">
        <f>+Sklop13456789101112131415[[#This Row],[cena/enota brez DDV v EUR]]*Sklop13456789101112131415[[#This Row],[Stopnja DDV (%)]]</f>
        <v>0</v>
      </c>
      <c r="R29" s="50">
        <f>+Sklop13456789101112131415[[#This Row],[cena/enota brez DDV v EUR]]+Sklop13456789101112131415[[#This Row],[Davek (EUR)]]</f>
        <v>0</v>
      </c>
      <c r="S29" s="50">
        <f>+Sklop13456789101112131415[[#This Row],[cena/enota brez DDV v EUR]]*Sklop13456789101112131415[[#This Row],[Okvirna količina]]</f>
        <v>0</v>
      </c>
      <c r="T29" s="84">
        <f>+Sklop13456789101112131415[[#This Row],[Končna cena/enoto mere (EUR) z DDV]]*Sklop13456789101112131415[[#This Row],[Okvirna količina]]</f>
        <v>0</v>
      </c>
      <c r="U29" s="51"/>
    </row>
    <row r="30" spans="1:21" s="6" customFormat="1" ht="28.15" customHeight="1" x14ac:dyDescent="0.25">
      <c r="A30" s="33" t="s">
        <v>49</v>
      </c>
      <c r="B30" s="149" t="s">
        <v>185</v>
      </c>
      <c r="C30" s="140">
        <v>1</v>
      </c>
      <c r="D30" s="35" t="s">
        <v>104</v>
      </c>
      <c r="E30" s="79"/>
      <c r="F30" s="172">
        <v>360</v>
      </c>
      <c r="G30" s="37" t="s">
        <v>104</v>
      </c>
      <c r="H30"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360</v>
      </c>
      <c r="I30" s="81" t="str">
        <f>IF(Sklop13456789101112131415[[#This Row],[ZAHTEVANA SHEMA KAKOVOSTI]]&lt;&gt;"",Sklop13456789101112131415[[#This Row],[Preračunana masa/volumen/kos na enoto kg]],"")</f>
        <v/>
      </c>
      <c r="J30" s="46"/>
      <c r="K30" s="82"/>
      <c r="L30" s="82"/>
      <c r="M30" s="83"/>
      <c r="N30" s="48"/>
      <c r="O30" s="48"/>
      <c r="P30" s="49"/>
      <c r="Q30" s="50">
        <f>+Sklop13456789101112131415[[#This Row],[cena/enota brez DDV v EUR]]*Sklop13456789101112131415[[#This Row],[Stopnja DDV (%)]]</f>
        <v>0</v>
      </c>
      <c r="R30" s="50">
        <f>+Sklop13456789101112131415[[#This Row],[cena/enota brez DDV v EUR]]+Sklop13456789101112131415[[#This Row],[Davek (EUR)]]</f>
        <v>0</v>
      </c>
      <c r="S30" s="50">
        <f>+Sklop13456789101112131415[[#This Row],[cena/enota brez DDV v EUR]]*Sklop13456789101112131415[[#This Row],[Okvirna količina]]</f>
        <v>0</v>
      </c>
      <c r="T30" s="84">
        <f>+Sklop13456789101112131415[[#This Row],[Končna cena/enoto mere (EUR) z DDV]]*Sklop13456789101112131415[[#This Row],[Okvirna količina]]</f>
        <v>0</v>
      </c>
      <c r="U30" s="51"/>
    </row>
    <row r="31" spans="1:21" s="6" customFormat="1" ht="28.15" customHeight="1" x14ac:dyDescent="0.25">
      <c r="A31" s="33" t="s">
        <v>57</v>
      </c>
      <c r="B31" s="149" t="s">
        <v>186</v>
      </c>
      <c r="C31" s="140">
        <v>1</v>
      </c>
      <c r="D31" s="35" t="s">
        <v>104</v>
      </c>
      <c r="E31" s="79"/>
      <c r="F31" s="172">
        <v>5</v>
      </c>
      <c r="G31" s="37" t="s">
        <v>104</v>
      </c>
      <c r="H31"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31" s="81" t="str">
        <f>IF(Sklop13456789101112131415[[#This Row],[ZAHTEVANA SHEMA KAKOVOSTI]]&lt;&gt;"",Sklop13456789101112131415[[#This Row],[Preračunana masa/volumen/kos na enoto kg]],"")</f>
        <v/>
      </c>
      <c r="J31" s="46"/>
      <c r="K31" s="82"/>
      <c r="L31" s="82"/>
      <c r="M31" s="83"/>
      <c r="N31" s="48"/>
      <c r="O31" s="48"/>
      <c r="P31" s="49"/>
      <c r="Q31" s="50">
        <f>+Sklop13456789101112131415[[#This Row],[cena/enota brez DDV v EUR]]*Sklop13456789101112131415[[#This Row],[Stopnja DDV (%)]]</f>
        <v>0</v>
      </c>
      <c r="R31" s="50">
        <f>+Sklop13456789101112131415[[#This Row],[cena/enota brez DDV v EUR]]+Sklop13456789101112131415[[#This Row],[Davek (EUR)]]</f>
        <v>0</v>
      </c>
      <c r="S31" s="50">
        <f>+Sklop13456789101112131415[[#This Row],[cena/enota brez DDV v EUR]]*Sklop13456789101112131415[[#This Row],[Okvirna količina]]</f>
        <v>0</v>
      </c>
      <c r="T31" s="84">
        <f>+Sklop13456789101112131415[[#This Row],[Končna cena/enoto mere (EUR) z DDV]]*Sklop13456789101112131415[[#This Row],[Okvirna količina]]</f>
        <v>0</v>
      </c>
      <c r="U31" s="51"/>
    </row>
    <row r="32" spans="1:21" s="6" customFormat="1" ht="28.15" customHeight="1" x14ac:dyDescent="0.25">
      <c r="A32" s="33" t="s">
        <v>58</v>
      </c>
      <c r="B32" s="149" t="s">
        <v>187</v>
      </c>
      <c r="C32" s="140">
        <v>1</v>
      </c>
      <c r="D32" s="35" t="s">
        <v>104</v>
      </c>
      <c r="E32" s="79"/>
      <c r="F32" s="172">
        <v>5</v>
      </c>
      <c r="G32" s="37" t="s">
        <v>104</v>
      </c>
      <c r="H32"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32" s="81" t="str">
        <f>IF(Sklop13456789101112131415[[#This Row],[ZAHTEVANA SHEMA KAKOVOSTI]]&lt;&gt;"",Sklop13456789101112131415[[#This Row],[Preračunana masa/volumen/kos na enoto kg]],"")</f>
        <v/>
      </c>
      <c r="J32" s="46"/>
      <c r="K32" s="82"/>
      <c r="L32" s="82"/>
      <c r="M32" s="83"/>
      <c r="N32" s="48"/>
      <c r="O32" s="48"/>
      <c r="P32" s="49"/>
      <c r="Q32" s="50">
        <f>+Sklop13456789101112131415[[#This Row],[cena/enota brez DDV v EUR]]*Sklop13456789101112131415[[#This Row],[Stopnja DDV (%)]]</f>
        <v>0</v>
      </c>
      <c r="R32" s="50">
        <f>+Sklop13456789101112131415[[#This Row],[cena/enota brez DDV v EUR]]+Sklop13456789101112131415[[#This Row],[Davek (EUR)]]</f>
        <v>0</v>
      </c>
      <c r="S32" s="50">
        <f>+Sklop13456789101112131415[[#This Row],[cena/enota brez DDV v EUR]]*Sklop13456789101112131415[[#This Row],[Okvirna količina]]</f>
        <v>0</v>
      </c>
      <c r="T32" s="84">
        <f>+Sklop13456789101112131415[[#This Row],[Končna cena/enoto mere (EUR) z DDV]]*Sklop13456789101112131415[[#This Row],[Okvirna količina]]</f>
        <v>0</v>
      </c>
      <c r="U32" s="51"/>
    </row>
    <row r="33" spans="1:21" s="6" customFormat="1" ht="28.15" customHeight="1" x14ac:dyDescent="0.25">
      <c r="A33" s="33" t="s">
        <v>63</v>
      </c>
      <c r="B33" s="149" t="s">
        <v>188</v>
      </c>
      <c r="C33" s="140">
        <v>1</v>
      </c>
      <c r="D33" s="136" t="s">
        <v>104</v>
      </c>
      <c r="E33" s="79"/>
      <c r="F33" s="172">
        <v>20</v>
      </c>
      <c r="G33" s="37" t="s">
        <v>104</v>
      </c>
      <c r="H33"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20</v>
      </c>
      <c r="I33" s="81" t="str">
        <f>IF(Sklop13456789101112131415[[#This Row],[ZAHTEVANA SHEMA KAKOVOSTI]]&lt;&gt;"",Sklop13456789101112131415[[#This Row],[Preračunana masa/volumen/kos na enoto kg]],"")</f>
        <v/>
      </c>
      <c r="J33" s="46"/>
      <c r="K33" s="82"/>
      <c r="L33" s="82"/>
      <c r="M33" s="83"/>
      <c r="N33" s="48"/>
      <c r="O33" s="48"/>
      <c r="P33" s="49"/>
      <c r="Q33" s="50">
        <f>+Sklop13456789101112131415[[#This Row],[cena/enota brez DDV v EUR]]*Sklop13456789101112131415[[#This Row],[Stopnja DDV (%)]]</f>
        <v>0</v>
      </c>
      <c r="R33" s="50">
        <f>+Sklop13456789101112131415[[#This Row],[cena/enota brez DDV v EUR]]+Sklop13456789101112131415[[#This Row],[Davek (EUR)]]</f>
        <v>0</v>
      </c>
      <c r="S33" s="50">
        <f>+Sklop13456789101112131415[[#This Row],[cena/enota brez DDV v EUR]]*Sklop13456789101112131415[[#This Row],[Okvirna količina]]</f>
        <v>0</v>
      </c>
      <c r="T33" s="84">
        <f>+Sklop13456789101112131415[[#This Row],[Končna cena/enoto mere (EUR) z DDV]]*Sklop13456789101112131415[[#This Row],[Okvirna količina]]</f>
        <v>0</v>
      </c>
      <c r="U33" s="51"/>
    </row>
    <row r="34" spans="1:21" s="6" customFormat="1" ht="28.15" customHeight="1" x14ac:dyDescent="0.25">
      <c r="A34" s="33" t="s">
        <v>64</v>
      </c>
      <c r="B34" s="149" t="s">
        <v>394</v>
      </c>
      <c r="C34" s="140">
        <v>5</v>
      </c>
      <c r="D34" s="136" t="s">
        <v>104</v>
      </c>
      <c r="E34" s="79"/>
      <c r="F34" s="172">
        <v>30</v>
      </c>
      <c r="G34" s="37" t="s">
        <v>644</v>
      </c>
      <c r="H34"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150</v>
      </c>
      <c r="I34" s="81" t="str">
        <f>IF(Sklop13456789101112131415[[#This Row],[ZAHTEVANA SHEMA KAKOVOSTI]]&lt;&gt;"",Sklop13456789101112131415[[#This Row],[Preračunana masa/volumen/kos na enoto kg]],"")</f>
        <v/>
      </c>
      <c r="J34" s="46"/>
      <c r="K34" s="82"/>
      <c r="L34" s="82"/>
      <c r="M34" s="83"/>
      <c r="N34" s="48"/>
      <c r="O34" s="48"/>
      <c r="P34" s="49"/>
      <c r="Q34" s="50">
        <f>+Sklop13456789101112131415[[#This Row],[cena/enota brez DDV v EUR]]*Sklop13456789101112131415[[#This Row],[Stopnja DDV (%)]]</f>
        <v>0</v>
      </c>
      <c r="R34" s="50">
        <f>+Sklop13456789101112131415[[#This Row],[cena/enota brez DDV v EUR]]+Sklop13456789101112131415[[#This Row],[Davek (EUR)]]</f>
        <v>0</v>
      </c>
      <c r="S34" s="50">
        <f>+Sklop13456789101112131415[[#This Row],[cena/enota brez DDV v EUR]]*Sklop13456789101112131415[[#This Row],[Okvirna količina]]</f>
        <v>0</v>
      </c>
      <c r="T34" s="84">
        <f>+Sklop13456789101112131415[[#This Row],[Končna cena/enoto mere (EUR) z DDV]]*Sklop13456789101112131415[[#This Row],[Okvirna količina]]</f>
        <v>0</v>
      </c>
      <c r="U34" s="51"/>
    </row>
    <row r="35" spans="1:21" s="6" customFormat="1" ht="28.15" customHeight="1" x14ac:dyDescent="0.25">
      <c r="A35" s="33" t="s">
        <v>65</v>
      </c>
      <c r="B35" s="149" t="s">
        <v>395</v>
      </c>
      <c r="C35" s="140">
        <v>1</v>
      </c>
      <c r="D35" s="136" t="s">
        <v>104</v>
      </c>
      <c r="E35" s="79"/>
      <c r="F35" s="172">
        <v>5</v>
      </c>
      <c r="G35" s="37" t="s">
        <v>104</v>
      </c>
      <c r="H35"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35" s="81" t="str">
        <f>IF(Sklop13456789101112131415[[#This Row],[ZAHTEVANA SHEMA KAKOVOSTI]]&lt;&gt;"",Sklop13456789101112131415[[#This Row],[Preračunana masa/volumen/kos na enoto kg]],"")</f>
        <v/>
      </c>
      <c r="J35" s="46"/>
      <c r="K35" s="82"/>
      <c r="L35" s="82"/>
      <c r="M35" s="83"/>
      <c r="N35" s="48"/>
      <c r="O35" s="48"/>
      <c r="P35" s="49"/>
      <c r="Q35" s="50">
        <f>+Sklop13456789101112131415[[#This Row],[cena/enota brez DDV v EUR]]*Sklop13456789101112131415[[#This Row],[Stopnja DDV (%)]]</f>
        <v>0</v>
      </c>
      <c r="R35" s="50">
        <f>+Sklop13456789101112131415[[#This Row],[cena/enota brez DDV v EUR]]+Sklop13456789101112131415[[#This Row],[Davek (EUR)]]</f>
        <v>0</v>
      </c>
      <c r="S35" s="50">
        <f>+Sklop13456789101112131415[[#This Row],[cena/enota brez DDV v EUR]]*Sklop13456789101112131415[[#This Row],[Okvirna količina]]</f>
        <v>0</v>
      </c>
      <c r="T35" s="84">
        <f>+Sklop13456789101112131415[[#This Row],[Končna cena/enoto mere (EUR) z DDV]]*Sklop13456789101112131415[[#This Row],[Okvirna količina]]</f>
        <v>0</v>
      </c>
      <c r="U35" s="51"/>
    </row>
    <row r="36" spans="1:21" s="6" customFormat="1" ht="28.15" customHeight="1" x14ac:dyDescent="0.25">
      <c r="A36" s="33" t="s">
        <v>66</v>
      </c>
      <c r="B36" s="149" t="s">
        <v>396</v>
      </c>
      <c r="C36" s="140">
        <v>5</v>
      </c>
      <c r="D36" s="136" t="s">
        <v>104</v>
      </c>
      <c r="E36" s="79"/>
      <c r="F36" s="172">
        <v>16</v>
      </c>
      <c r="G36" s="37" t="s">
        <v>644</v>
      </c>
      <c r="H36"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80</v>
      </c>
      <c r="I36" s="81" t="str">
        <f>IF(Sklop13456789101112131415[[#This Row],[ZAHTEVANA SHEMA KAKOVOSTI]]&lt;&gt;"",Sklop13456789101112131415[[#This Row],[Preračunana masa/volumen/kos na enoto kg]],"")</f>
        <v/>
      </c>
      <c r="J36" s="46"/>
      <c r="K36" s="82"/>
      <c r="L36" s="82"/>
      <c r="M36" s="83"/>
      <c r="N36" s="48"/>
      <c r="O36" s="48"/>
      <c r="P36" s="49"/>
      <c r="Q36" s="50">
        <f>+Sklop13456789101112131415[[#This Row],[cena/enota brez DDV v EUR]]*Sklop13456789101112131415[[#This Row],[Stopnja DDV (%)]]</f>
        <v>0</v>
      </c>
      <c r="R36" s="50">
        <f>+Sklop13456789101112131415[[#This Row],[cena/enota brez DDV v EUR]]+Sklop13456789101112131415[[#This Row],[Davek (EUR)]]</f>
        <v>0</v>
      </c>
      <c r="S36" s="50">
        <f>+Sklop13456789101112131415[[#This Row],[cena/enota brez DDV v EUR]]*Sklop13456789101112131415[[#This Row],[Okvirna količina]]</f>
        <v>0</v>
      </c>
      <c r="T36" s="84">
        <f>+Sklop13456789101112131415[[#This Row],[Končna cena/enoto mere (EUR) z DDV]]*Sklop13456789101112131415[[#This Row],[Okvirna količina]]</f>
        <v>0</v>
      </c>
      <c r="U36" s="51"/>
    </row>
    <row r="37" spans="1:21" s="6" customFormat="1" ht="28.15" customHeight="1" x14ac:dyDescent="0.25">
      <c r="A37" s="33" t="s">
        <v>67</v>
      </c>
      <c r="B37" s="149" t="s">
        <v>397</v>
      </c>
      <c r="C37" s="140">
        <v>1</v>
      </c>
      <c r="D37" s="136" t="s">
        <v>104</v>
      </c>
      <c r="E37" s="79"/>
      <c r="F37" s="172">
        <v>5</v>
      </c>
      <c r="G37" s="37" t="s">
        <v>104</v>
      </c>
      <c r="H37"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37" s="81" t="str">
        <f>IF(Sklop13456789101112131415[[#This Row],[ZAHTEVANA SHEMA KAKOVOSTI]]&lt;&gt;"",Sklop13456789101112131415[[#This Row],[Preračunana masa/volumen/kos na enoto kg]],"")</f>
        <v/>
      </c>
      <c r="J37" s="46"/>
      <c r="K37" s="82"/>
      <c r="L37" s="82"/>
      <c r="M37" s="83"/>
      <c r="N37" s="48"/>
      <c r="O37" s="48"/>
      <c r="P37" s="49"/>
      <c r="Q37" s="50">
        <f>+Sklop13456789101112131415[[#This Row],[cena/enota brez DDV v EUR]]*Sklop13456789101112131415[[#This Row],[Stopnja DDV (%)]]</f>
        <v>0</v>
      </c>
      <c r="R37" s="50">
        <f>+Sklop13456789101112131415[[#This Row],[cena/enota brez DDV v EUR]]+Sklop13456789101112131415[[#This Row],[Davek (EUR)]]</f>
        <v>0</v>
      </c>
      <c r="S37" s="50">
        <f>+Sklop13456789101112131415[[#This Row],[cena/enota brez DDV v EUR]]*Sklop13456789101112131415[[#This Row],[Okvirna količina]]</f>
        <v>0</v>
      </c>
      <c r="T37" s="84">
        <f>+Sklop13456789101112131415[[#This Row],[Končna cena/enoto mere (EUR) z DDV]]*Sklop13456789101112131415[[#This Row],[Okvirna količina]]</f>
        <v>0</v>
      </c>
      <c r="U37" s="51"/>
    </row>
    <row r="38" spans="1:21" s="6" customFormat="1" ht="28.15" customHeight="1" x14ac:dyDescent="0.25">
      <c r="A38" s="33" t="s">
        <v>68</v>
      </c>
      <c r="B38" s="149" t="s">
        <v>398</v>
      </c>
      <c r="C38" s="140">
        <v>5</v>
      </c>
      <c r="D38" s="136" t="s">
        <v>104</v>
      </c>
      <c r="E38" s="79"/>
      <c r="F38" s="172">
        <v>12</v>
      </c>
      <c r="G38" s="37" t="s">
        <v>644</v>
      </c>
      <c r="H38"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60</v>
      </c>
      <c r="I38" s="81" t="str">
        <f>IF(Sklop13456789101112131415[[#This Row],[ZAHTEVANA SHEMA KAKOVOSTI]]&lt;&gt;"",Sklop13456789101112131415[[#This Row],[Preračunana masa/volumen/kos na enoto kg]],"")</f>
        <v/>
      </c>
      <c r="J38" s="46"/>
      <c r="K38" s="82"/>
      <c r="L38" s="82"/>
      <c r="M38" s="83"/>
      <c r="N38" s="48"/>
      <c r="O38" s="48"/>
      <c r="P38" s="49"/>
      <c r="Q38" s="50">
        <f>+Sklop13456789101112131415[[#This Row],[cena/enota brez DDV v EUR]]*Sklop13456789101112131415[[#This Row],[Stopnja DDV (%)]]</f>
        <v>0</v>
      </c>
      <c r="R38" s="50">
        <f>+Sklop13456789101112131415[[#This Row],[cena/enota brez DDV v EUR]]+Sklop13456789101112131415[[#This Row],[Davek (EUR)]]</f>
        <v>0</v>
      </c>
      <c r="S38" s="50">
        <f>+Sklop13456789101112131415[[#This Row],[cena/enota brez DDV v EUR]]*Sklop13456789101112131415[[#This Row],[Okvirna količina]]</f>
        <v>0</v>
      </c>
      <c r="T38" s="84">
        <f>+Sklop13456789101112131415[[#This Row],[Končna cena/enoto mere (EUR) z DDV]]*Sklop13456789101112131415[[#This Row],[Okvirna količina]]</f>
        <v>0</v>
      </c>
      <c r="U38" s="51"/>
    </row>
    <row r="39" spans="1:21" s="6" customFormat="1" ht="28.15" customHeight="1" x14ac:dyDescent="0.25">
      <c r="A39" s="33" t="s">
        <v>69</v>
      </c>
      <c r="B39" s="149" t="s">
        <v>399</v>
      </c>
      <c r="C39" s="140">
        <v>1</v>
      </c>
      <c r="D39" s="136" t="s">
        <v>104</v>
      </c>
      <c r="E39" s="79"/>
      <c r="F39" s="172">
        <v>20</v>
      </c>
      <c r="G39" s="37" t="s">
        <v>104</v>
      </c>
      <c r="H39"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20</v>
      </c>
      <c r="I39" s="81" t="str">
        <f>IF(Sklop13456789101112131415[[#This Row],[ZAHTEVANA SHEMA KAKOVOSTI]]&lt;&gt;"",Sklop13456789101112131415[[#This Row],[Preračunana masa/volumen/kos na enoto kg]],"")</f>
        <v/>
      </c>
      <c r="J39" s="46"/>
      <c r="K39" s="82"/>
      <c r="L39" s="82"/>
      <c r="M39" s="83"/>
      <c r="N39" s="48"/>
      <c r="O39" s="48"/>
      <c r="P39" s="49"/>
      <c r="Q39" s="50">
        <f>+Sklop13456789101112131415[[#This Row],[cena/enota brez DDV v EUR]]*Sklop13456789101112131415[[#This Row],[Stopnja DDV (%)]]</f>
        <v>0</v>
      </c>
      <c r="R39" s="50">
        <f>+Sklop13456789101112131415[[#This Row],[cena/enota brez DDV v EUR]]+Sklop13456789101112131415[[#This Row],[Davek (EUR)]]</f>
        <v>0</v>
      </c>
      <c r="S39" s="50">
        <f>+Sklop13456789101112131415[[#This Row],[cena/enota brez DDV v EUR]]*Sklop13456789101112131415[[#This Row],[Okvirna količina]]</f>
        <v>0</v>
      </c>
      <c r="T39" s="84">
        <f>+Sklop13456789101112131415[[#This Row],[Končna cena/enoto mere (EUR) z DDV]]*Sklop13456789101112131415[[#This Row],[Okvirna količina]]</f>
        <v>0</v>
      </c>
      <c r="U39" s="51"/>
    </row>
    <row r="40" spans="1:21" s="6" customFormat="1" ht="28.15" customHeight="1" x14ac:dyDescent="0.25">
      <c r="A40" s="33" t="s">
        <v>70</v>
      </c>
      <c r="B40" s="149" t="s">
        <v>400</v>
      </c>
      <c r="C40" s="140">
        <v>5</v>
      </c>
      <c r="D40" s="136" t="s">
        <v>104</v>
      </c>
      <c r="E40" s="79"/>
      <c r="F40" s="172">
        <v>10</v>
      </c>
      <c r="G40" s="37" t="s">
        <v>644</v>
      </c>
      <c r="H40"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50</v>
      </c>
      <c r="I40" s="81" t="str">
        <f>IF(Sklop13456789101112131415[[#This Row],[ZAHTEVANA SHEMA KAKOVOSTI]]&lt;&gt;"",Sklop13456789101112131415[[#This Row],[Preračunana masa/volumen/kos na enoto kg]],"")</f>
        <v/>
      </c>
      <c r="J40" s="46"/>
      <c r="K40" s="82"/>
      <c r="L40" s="82"/>
      <c r="M40" s="83"/>
      <c r="N40" s="48"/>
      <c r="O40" s="48"/>
      <c r="P40" s="49"/>
      <c r="Q40" s="50">
        <f>+Sklop13456789101112131415[[#This Row],[cena/enota brez DDV v EUR]]*Sklop13456789101112131415[[#This Row],[Stopnja DDV (%)]]</f>
        <v>0</v>
      </c>
      <c r="R40" s="50">
        <f>+Sklop13456789101112131415[[#This Row],[cena/enota brez DDV v EUR]]+Sklop13456789101112131415[[#This Row],[Davek (EUR)]]</f>
        <v>0</v>
      </c>
      <c r="S40" s="50">
        <f>+Sklop13456789101112131415[[#This Row],[cena/enota brez DDV v EUR]]*Sklop13456789101112131415[[#This Row],[Okvirna količina]]</f>
        <v>0</v>
      </c>
      <c r="T40" s="84">
        <f>+Sklop13456789101112131415[[#This Row],[Končna cena/enoto mere (EUR) z DDV]]*Sklop13456789101112131415[[#This Row],[Okvirna količina]]</f>
        <v>0</v>
      </c>
      <c r="U40" s="51"/>
    </row>
    <row r="41" spans="1:21" s="6" customFormat="1" ht="28.15" customHeight="1" x14ac:dyDescent="0.25">
      <c r="A41" s="33" t="s">
        <v>71</v>
      </c>
      <c r="B41" s="149" t="s">
        <v>401</v>
      </c>
      <c r="C41" s="140">
        <v>5</v>
      </c>
      <c r="D41" s="136" t="s">
        <v>104</v>
      </c>
      <c r="E41" s="79"/>
      <c r="F41" s="172">
        <v>20</v>
      </c>
      <c r="G41" s="37" t="s">
        <v>644</v>
      </c>
      <c r="H41"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100</v>
      </c>
      <c r="I41" s="81" t="str">
        <f>IF(Sklop13456789101112131415[[#This Row],[ZAHTEVANA SHEMA KAKOVOSTI]]&lt;&gt;"",Sklop13456789101112131415[[#This Row],[Preračunana masa/volumen/kos na enoto kg]],"")</f>
        <v/>
      </c>
      <c r="J41" s="46"/>
      <c r="K41" s="82"/>
      <c r="L41" s="82"/>
      <c r="M41" s="83"/>
      <c r="N41" s="48"/>
      <c r="O41" s="48"/>
      <c r="P41" s="49"/>
      <c r="Q41" s="50">
        <f>+Sklop13456789101112131415[[#This Row],[cena/enota brez DDV v EUR]]*Sklop13456789101112131415[[#This Row],[Stopnja DDV (%)]]</f>
        <v>0</v>
      </c>
      <c r="R41" s="50">
        <f>+Sklop13456789101112131415[[#This Row],[cena/enota brez DDV v EUR]]+Sklop13456789101112131415[[#This Row],[Davek (EUR)]]</f>
        <v>0</v>
      </c>
      <c r="S41" s="50">
        <f>+Sklop13456789101112131415[[#This Row],[cena/enota brez DDV v EUR]]*Sklop13456789101112131415[[#This Row],[Okvirna količina]]</f>
        <v>0</v>
      </c>
      <c r="T41" s="84">
        <f>+Sklop13456789101112131415[[#This Row],[Končna cena/enoto mere (EUR) z DDV]]*Sklop13456789101112131415[[#This Row],[Okvirna količina]]</f>
        <v>0</v>
      </c>
      <c r="U41" s="51"/>
    </row>
    <row r="42" spans="1:21" s="6" customFormat="1" ht="28.15" customHeight="1" x14ac:dyDescent="0.25">
      <c r="A42" s="33" t="s">
        <v>72</v>
      </c>
      <c r="B42" s="149" t="s">
        <v>402</v>
      </c>
      <c r="C42" s="140">
        <v>1</v>
      </c>
      <c r="D42" s="136" t="s">
        <v>104</v>
      </c>
      <c r="E42" s="79"/>
      <c r="F42" s="172">
        <v>40</v>
      </c>
      <c r="G42" s="37" t="s">
        <v>104</v>
      </c>
      <c r="H42"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40</v>
      </c>
      <c r="I42" s="81" t="str">
        <f>IF(Sklop13456789101112131415[[#This Row],[ZAHTEVANA SHEMA KAKOVOSTI]]&lt;&gt;"",Sklop13456789101112131415[[#This Row],[Preračunana masa/volumen/kos na enoto kg]],"")</f>
        <v/>
      </c>
      <c r="J42" s="46"/>
      <c r="K42" s="82"/>
      <c r="L42" s="82"/>
      <c r="M42" s="83"/>
      <c r="N42" s="48"/>
      <c r="O42" s="48"/>
      <c r="P42" s="49"/>
      <c r="Q42" s="50">
        <f>+Sklop13456789101112131415[[#This Row],[cena/enota brez DDV v EUR]]*Sklop13456789101112131415[[#This Row],[Stopnja DDV (%)]]</f>
        <v>0</v>
      </c>
      <c r="R42" s="50">
        <f>+Sklop13456789101112131415[[#This Row],[cena/enota brez DDV v EUR]]+Sklop13456789101112131415[[#This Row],[Davek (EUR)]]</f>
        <v>0</v>
      </c>
      <c r="S42" s="50">
        <f>+Sklop13456789101112131415[[#This Row],[cena/enota brez DDV v EUR]]*Sklop13456789101112131415[[#This Row],[Okvirna količina]]</f>
        <v>0</v>
      </c>
      <c r="T42" s="84">
        <f>+Sklop13456789101112131415[[#This Row],[Končna cena/enoto mere (EUR) z DDV]]*Sklop13456789101112131415[[#This Row],[Okvirna količina]]</f>
        <v>0</v>
      </c>
      <c r="U42" s="51"/>
    </row>
    <row r="43" spans="1:21" s="6" customFormat="1" ht="28.15" customHeight="1" x14ac:dyDescent="0.25">
      <c r="A43" s="33" t="s">
        <v>73</v>
      </c>
      <c r="B43" s="149" t="s">
        <v>403</v>
      </c>
      <c r="C43" s="140">
        <v>1</v>
      </c>
      <c r="D43" s="136" t="s">
        <v>104</v>
      </c>
      <c r="E43" s="79"/>
      <c r="F43" s="172">
        <v>25</v>
      </c>
      <c r="G43" s="37" t="s">
        <v>104</v>
      </c>
      <c r="H43"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25</v>
      </c>
      <c r="I43" s="81" t="str">
        <f>IF(Sklop13456789101112131415[[#This Row],[ZAHTEVANA SHEMA KAKOVOSTI]]&lt;&gt;"",Sklop13456789101112131415[[#This Row],[Preračunana masa/volumen/kos na enoto kg]],"")</f>
        <v/>
      </c>
      <c r="J43" s="46"/>
      <c r="K43" s="82"/>
      <c r="L43" s="82"/>
      <c r="M43" s="83"/>
      <c r="N43" s="48"/>
      <c r="O43" s="48"/>
      <c r="P43" s="49"/>
      <c r="Q43" s="50">
        <f>+Sklop13456789101112131415[[#This Row],[cena/enota brez DDV v EUR]]*Sklop13456789101112131415[[#This Row],[Stopnja DDV (%)]]</f>
        <v>0</v>
      </c>
      <c r="R43" s="50">
        <f>+Sklop13456789101112131415[[#This Row],[cena/enota brez DDV v EUR]]+Sklop13456789101112131415[[#This Row],[Davek (EUR)]]</f>
        <v>0</v>
      </c>
      <c r="S43" s="50">
        <f>+Sklop13456789101112131415[[#This Row],[cena/enota brez DDV v EUR]]*Sklop13456789101112131415[[#This Row],[Okvirna količina]]</f>
        <v>0</v>
      </c>
      <c r="T43" s="84">
        <f>+Sklop13456789101112131415[[#This Row],[Končna cena/enoto mere (EUR) z DDV]]*Sklop13456789101112131415[[#This Row],[Okvirna količina]]</f>
        <v>0</v>
      </c>
      <c r="U43" s="51"/>
    </row>
    <row r="44" spans="1:21" s="6" customFormat="1" ht="28.15" customHeight="1" x14ac:dyDescent="0.25">
      <c r="A44" s="33" t="s">
        <v>82</v>
      </c>
      <c r="B44" s="149" t="s">
        <v>404</v>
      </c>
      <c r="C44" s="140">
        <v>1</v>
      </c>
      <c r="D44" s="136" t="s">
        <v>104</v>
      </c>
      <c r="E44" s="79"/>
      <c r="F44" s="172">
        <v>10</v>
      </c>
      <c r="G44" s="37" t="s">
        <v>104</v>
      </c>
      <c r="H44"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44" s="81" t="str">
        <f>IF(Sklop13456789101112131415[[#This Row],[ZAHTEVANA SHEMA KAKOVOSTI]]&lt;&gt;"",Sklop13456789101112131415[[#This Row],[Preračunana masa/volumen/kos na enoto kg]],"")</f>
        <v/>
      </c>
      <c r="J44" s="46"/>
      <c r="K44" s="82"/>
      <c r="L44" s="82"/>
      <c r="M44" s="83"/>
      <c r="N44" s="48"/>
      <c r="O44" s="48"/>
      <c r="P44" s="49"/>
      <c r="Q44" s="50">
        <f>+Sklop13456789101112131415[[#This Row],[cena/enota brez DDV v EUR]]*Sklop13456789101112131415[[#This Row],[Stopnja DDV (%)]]</f>
        <v>0</v>
      </c>
      <c r="R44" s="50">
        <f>+Sklop13456789101112131415[[#This Row],[cena/enota brez DDV v EUR]]+Sklop13456789101112131415[[#This Row],[Davek (EUR)]]</f>
        <v>0</v>
      </c>
      <c r="S44" s="50">
        <f>+Sklop13456789101112131415[[#This Row],[cena/enota brez DDV v EUR]]*Sklop13456789101112131415[[#This Row],[Okvirna količina]]</f>
        <v>0</v>
      </c>
      <c r="T44" s="84">
        <f>+Sklop13456789101112131415[[#This Row],[Končna cena/enoto mere (EUR) z DDV]]*Sklop13456789101112131415[[#This Row],[Okvirna količina]]</f>
        <v>0</v>
      </c>
      <c r="U44" s="51"/>
    </row>
    <row r="45" spans="1:21" s="6" customFormat="1" ht="28.15" customHeight="1" x14ac:dyDescent="0.25">
      <c r="A45" s="33" t="s">
        <v>103</v>
      </c>
      <c r="B45" s="149" t="s">
        <v>405</v>
      </c>
      <c r="C45" s="140">
        <v>1</v>
      </c>
      <c r="D45" s="136" t="s">
        <v>104</v>
      </c>
      <c r="E45" s="79"/>
      <c r="F45" s="172">
        <v>30</v>
      </c>
      <c r="G45" s="37" t="s">
        <v>104</v>
      </c>
      <c r="H45"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30</v>
      </c>
      <c r="I45" s="81" t="str">
        <f>IF(Sklop13456789101112131415[[#This Row],[ZAHTEVANA SHEMA KAKOVOSTI]]&lt;&gt;"",Sklop13456789101112131415[[#This Row],[Preračunana masa/volumen/kos na enoto kg]],"")</f>
        <v/>
      </c>
      <c r="J45" s="46"/>
      <c r="K45" s="82"/>
      <c r="L45" s="82"/>
      <c r="M45" s="83"/>
      <c r="N45" s="48"/>
      <c r="O45" s="48"/>
      <c r="P45" s="49"/>
      <c r="Q45" s="50">
        <f>+Sklop13456789101112131415[[#This Row],[cena/enota brez DDV v EUR]]*Sklop13456789101112131415[[#This Row],[Stopnja DDV (%)]]</f>
        <v>0</v>
      </c>
      <c r="R45" s="50">
        <f>+Sklop13456789101112131415[[#This Row],[cena/enota brez DDV v EUR]]+Sklop13456789101112131415[[#This Row],[Davek (EUR)]]</f>
        <v>0</v>
      </c>
      <c r="S45" s="50">
        <f>+Sklop13456789101112131415[[#This Row],[cena/enota brez DDV v EUR]]*Sklop13456789101112131415[[#This Row],[Okvirna količina]]</f>
        <v>0</v>
      </c>
      <c r="T45" s="84">
        <f>+Sklop13456789101112131415[[#This Row],[Končna cena/enoto mere (EUR) z DDV]]*Sklop13456789101112131415[[#This Row],[Okvirna količina]]</f>
        <v>0</v>
      </c>
      <c r="U45" s="51"/>
    </row>
    <row r="46" spans="1:21" s="6" customFormat="1" ht="28.15" customHeight="1" x14ac:dyDescent="0.25">
      <c r="A46" s="33" t="s">
        <v>146</v>
      </c>
      <c r="B46" s="149" t="s">
        <v>189</v>
      </c>
      <c r="C46" s="140">
        <v>1</v>
      </c>
      <c r="D46" s="136" t="s">
        <v>104</v>
      </c>
      <c r="E46" s="79"/>
      <c r="F46" s="172">
        <v>250</v>
      </c>
      <c r="G46" s="37" t="s">
        <v>104</v>
      </c>
      <c r="H46"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250</v>
      </c>
      <c r="I46" s="81" t="str">
        <f>IF(Sklop13456789101112131415[[#This Row],[ZAHTEVANA SHEMA KAKOVOSTI]]&lt;&gt;"",Sklop13456789101112131415[[#This Row],[Preračunana masa/volumen/kos na enoto kg]],"")</f>
        <v/>
      </c>
      <c r="J46" s="46"/>
      <c r="K46" s="82"/>
      <c r="L46" s="82"/>
      <c r="M46" s="83"/>
      <c r="N46" s="48"/>
      <c r="O46" s="48"/>
      <c r="P46" s="49"/>
      <c r="Q46" s="50">
        <f>+Sklop13456789101112131415[[#This Row],[cena/enota brez DDV v EUR]]*Sklop13456789101112131415[[#This Row],[Stopnja DDV (%)]]</f>
        <v>0</v>
      </c>
      <c r="R46" s="50">
        <f>+Sklop13456789101112131415[[#This Row],[cena/enota brez DDV v EUR]]+Sklop13456789101112131415[[#This Row],[Davek (EUR)]]</f>
        <v>0</v>
      </c>
      <c r="S46" s="50">
        <f>+Sklop13456789101112131415[[#This Row],[cena/enota brez DDV v EUR]]*Sklop13456789101112131415[[#This Row],[Okvirna količina]]</f>
        <v>0</v>
      </c>
      <c r="T46" s="84">
        <f>+Sklop13456789101112131415[[#This Row],[Končna cena/enoto mere (EUR) z DDV]]*Sklop13456789101112131415[[#This Row],[Okvirna količina]]</f>
        <v>0</v>
      </c>
      <c r="U46" s="51"/>
    </row>
    <row r="47" spans="1:21" s="6" customFormat="1" ht="28.15" customHeight="1" x14ac:dyDescent="0.25">
      <c r="A47" s="33" t="s">
        <v>147</v>
      </c>
      <c r="B47" s="149" t="s">
        <v>190</v>
      </c>
      <c r="C47" s="140">
        <v>1</v>
      </c>
      <c r="D47" s="136" t="s">
        <v>104</v>
      </c>
      <c r="E47" s="79"/>
      <c r="F47" s="172">
        <v>270</v>
      </c>
      <c r="G47" s="37" t="s">
        <v>104</v>
      </c>
      <c r="H47"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270</v>
      </c>
      <c r="I47" s="81" t="str">
        <f>IF(Sklop13456789101112131415[[#This Row],[ZAHTEVANA SHEMA KAKOVOSTI]]&lt;&gt;"",Sklop13456789101112131415[[#This Row],[Preračunana masa/volumen/kos na enoto kg]],"")</f>
        <v/>
      </c>
      <c r="J47" s="46"/>
      <c r="K47" s="82"/>
      <c r="L47" s="82"/>
      <c r="M47" s="83"/>
      <c r="N47" s="48"/>
      <c r="O47" s="48"/>
      <c r="P47" s="49"/>
      <c r="Q47" s="50">
        <f>+Sklop13456789101112131415[[#This Row],[cena/enota brez DDV v EUR]]*Sklop13456789101112131415[[#This Row],[Stopnja DDV (%)]]</f>
        <v>0</v>
      </c>
      <c r="R47" s="50">
        <f>+Sklop13456789101112131415[[#This Row],[cena/enota brez DDV v EUR]]+Sklop13456789101112131415[[#This Row],[Davek (EUR)]]</f>
        <v>0</v>
      </c>
      <c r="S47" s="50">
        <f>+Sklop13456789101112131415[[#This Row],[cena/enota brez DDV v EUR]]*Sklop13456789101112131415[[#This Row],[Okvirna količina]]</f>
        <v>0</v>
      </c>
      <c r="T47" s="84">
        <f>+Sklop13456789101112131415[[#This Row],[Končna cena/enoto mere (EUR) z DDV]]*Sklop13456789101112131415[[#This Row],[Okvirna količina]]</f>
        <v>0</v>
      </c>
      <c r="U47" s="51"/>
    </row>
    <row r="48" spans="1:21" s="6" customFormat="1" ht="28.15" customHeight="1" x14ac:dyDescent="0.25">
      <c r="A48" s="33" t="s">
        <v>148</v>
      </c>
      <c r="B48" s="148" t="s">
        <v>191</v>
      </c>
      <c r="C48" s="140">
        <v>1</v>
      </c>
      <c r="D48" s="136" t="s">
        <v>104</v>
      </c>
      <c r="E48" s="79"/>
      <c r="F48" s="172">
        <v>50</v>
      </c>
      <c r="G48" s="37" t="s">
        <v>104</v>
      </c>
      <c r="H48"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50</v>
      </c>
      <c r="I48" s="81" t="str">
        <f>IF(Sklop13456789101112131415[[#This Row],[ZAHTEVANA SHEMA KAKOVOSTI]]&lt;&gt;"",Sklop13456789101112131415[[#This Row],[Preračunana masa/volumen/kos na enoto kg]],"")</f>
        <v/>
      </c>
      <c r="J48" s="46"/>
      <c r="K48" s="82"/>
      <c r="L48" s="82"/>
      <c r="M48" s="83"/>
      <c r="N48" s="48"/>
      <c r="O48" s="48"/>
      <c r="P48" s="49"/>
      <c r="Q48" s="50">
        <f>+Sklop13456789101112131415[[#This Row],[cena/enota brez DDV v EUR]]*Sklop13456789101112131415[[#This Row],[Stopnja DDV (%)]]</f>
        <v>0</v>
      </c>
      <c r="R48" s="50">
        <f>+Sklop13456789101112131415[[#This Row],[cena/enota brez DDV v EUR]]+Sklop13456789101112131415[[#This Row],[Davek (EUR)]]</f>
        <v>0</v>
      </c>
      <c r="S48" s="50">
        <f>+Sklop13456789101112131415[[#This Row],[cena/enota brez DDV v EUR]]*Sklop13456789101112131415[[#This Row],[Okvirna količina]]</f>
        <v>0</v>
      </c>
      <c r="T48" s="84">
        <f>+Sklop13456789101112131415[[#This Row],[Končna cena/enoto mere (EUR) z DDV]]*Sklop13456789101112131415[[#This Row],[Okvirna količina]]</f>
        <v>0</v>
      </c>
      <c r="U48" s="51"/>
    </row>
    <row r="49" spans="1:21" s="6" customFormat="1" ht="28.15" customHeight="1" x14ac:dyDescent="0.25">
      <c r="A49" s="175" t="s">
        <v>149</v>
      </c>
      <c r="B49" s="154" t="s">
        <v>406</v>
      </c>
      <c r="C49" s="176">
        <v>1</v>
      </c>
      <c r="D49" s="177" t="s">
        <v>104</v>
      </c>
      <c r="E49" s="178" t="s">
        <v>600</v>
      </c>
      <c r="F49" s="179">
        <v>10</v>
      </c>
      <c r="G49" s="180" t="s">
        <v>104</v>
      </c>
      <c r="H49" s="181">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49" s="182">
        <f>IF(Sklop13456789101112131415[[#This Row],[ZAHTEVANA SHEMA KAKOVOSTI]]&lt;&gt;"",Sklop13456789101112131415[[#This Row],[Preračunana masa/volumen/kos na enoto kg]],"")</f>
        <v>10</v>
      </c>
      <c r="J49" s="183"/>
      <c r="K49" s="184"/>
      <c r="L49" s="184"/>
      <c r="M49" s="185"/>
      <c r="N49" s="186"/>
      <c r="O49" s="186"/>
      <c r="P49" s="187"/>
      <c r="Q49" s="186">
        <f>+Sklop13456789101112131415[[#This Row],[cena/enota brez DDV v EUR]]*Sklop13456789101112131415[[#This Row],[Stopnja DDV (%)]]</f>
        <v>0</v>
      </c>
      <c r="R49" s="186">
        <f>+Sklop13456789101112131415[[#This Row],[cena/enota brez DDV v EUR]]+Sklop13456789101112131415[[#This Row],[Davek (EUR)]]</f>
        <v>0</v>
      </c>
      <c r="S49" s="186">
        <f>+Sklop13456789101112131415[[#This Row],[cena/enota brez DDV v EUR]]*Sklop13456789101112131415[[#This Row],[Okvirna količina]]</f>
        <v>0</v>
      </c>
      <c r="T49" s="188">
        <f>+Sklop13456789101112131415[[#This Row],[Končna cena/enoto mere (EUR) z DDV]]*Sklop13456789101112131415[[#This Row],[Okvirna količina]]</f>
        <v>0</v>
      </c>
      <c r="U49" s="236">
        <v>1</v>
      </c>
    </row>
    <row r="50" spans="1:21" s="6" customFormat="1" ht="28.15" customHeight="1" x14ac:dyDescent="0.25">
      <c r="A50" s="33" t="s">
        <v>195</v>
      </c>
      <c r="B50" s="155" t="s">
        <v>192</v>
      </c>
      <c r="C50" s="35">
        <v>1</v>
      </c>
      <c r="D50" s="136" t="s">
        <v>104</v>
      </c>
      <c r="E50" s="35"/>
      <c r="F50" s="36">
        <v>30</v>
      </c>
      <c r="G50" s="37" t="s">
        <v>104</v>
      </c>
      <c r="H50"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30</v>
      </c>
      <c r="I50" s="38" t="str">
        <f>IF(Sklop13456789101112131415[[#This Row],[ZAHTEVANA SHEMA KAKOVOSTI]]&lt;&gt;"",Sklop13456789101112131415[[#This Row],[Preračunana masa/volumen/kos na enoto kg]],"")</f>
        <v/>
      </c>
      <c r="J50" s="46"/>
      <c r="K50" s="47"/>
      <c r="L50" s="47"/>
      <c r="M50" s="41"/>
      <c r="N50" s="48"/>
      <c r="O50" s="42"/>
      <c r="P50" s="49"/>
      <c r="Q50" s="50">
        <f>+Sklop13456789101112131415[[#This Row],[cena/enota brez DDV v EUR]]*Sklop13456789101112131415[[#This Row],[Stopnja DDV (%)]]</f>
        <v>0</v>
      </c>
      <c r="R50" s="50">
        <f>+Sklop13456789101112131415[[#This Row],[cena/enota brez DDV v EUR]]+Sklop13456789101112131415[[#This Row],[Davek (EUR)]]</f>
        <v>0</v>
      </c>
      <c r="S50" s="50">
        <f>+Sklop13456789101112131415[[#This Row],[cena/enota brez DDV v EUR]]*Sklop13456789101112131415[[#This Row],[Okvirna količina]]</f>
        <v>0</v>
      </c>
      <c r="T50" s="50">
        <f>+Sklop13456789101112131415[[#This Row],[Končna cena/enoto mere (EUR) z DDV]]*Sklop13456789101112131415[[#This Row],[Okvirna količina]]</f>
        <v>0</v>
      </c>
      <c r="U50" s="51"/>
    </row>
    <row r="51" spans="1:21" x14ac:dyDescent="0.25">
      <c r="A51" s="52" t="s">
        <v>50</v>
      </c>
      <c r="B51" s="53"/>
      <c r="C51" s="54"/>
      <c r="D51" s="54"/>
      <c r="E51" s="55"/>
      <c r="F51" s="55"/>
      <c r="G51" s="56"/>
      <c r="H51" s="57">
        <f>SUBTOTAL(109,Sklop13456789101112131415[Preračunana masa/volumen/kos na enoto kg])</f>
        <v>2565</v>
      </c>
      <c r="I51" s="57">
        <f>SUBTOTAL(109,Sklop13456789101112131415[Živila iz shem kakovosti (kg)])</f>
        <v>10</v>
      </c>
      <c r="J51" s="58"/>
      <c r="K51" s="59"/>
      <c r="L51" s="59"/>
      <c r="M51" s="60"/>
      <c r="N51" s="61"/>
      <c r="O51" s="61"/>
      <c r="P51" s="61"/>
      <c r="Q51" s="62"/>
      <c r="R51" s="63"/>
      <c r="S51" s="62">
        <f>SUBTOTAL(109,Sklop13456789101112131415[Vrednost za okvirno količino (EUR) brez DDV])</f>
        <v>0</v>
      </c>
      <c r="T51" s="62">
        <f>SUBTOTAL(109,Sklop13456789101112131415[Vrednost za okvirno količino (EUR) z DDV])</f>
        <v>0</v>
      </c>
      <c r="U51" s="64">
        <f>SUBTOTAL(103,Sklop13456789101112131415[Shema kakovosti
(nacionalne, evropske)
])</f>
        <v>1</v>
      </c>
    </row>
    <row r="52" spans="1:21" x14ac:dyDescent="0.25">
      <c r="A52" s="65" t="s">
        <v>51</v>
      </c>
      <c r="B52" s="66"/>
      <c r="C52" s="67"/>
      <c r="D52" s="67"/>
      <c r="E52" s="68"/>
      <c r="Q52" s="65"/>
      <c r="R52" s="65"/>
      <c r="S52" s="65"/>
      <c r="T52" s="65"/>
    </row>
    <row r="53" spans="1:21" s="88" customFormat="1" ht="45" customHeight="1" x14ac:dyDescent="0.25">
      <c r="A53" s="220" t="s">
        <v>196</v>
      </c>
      <c r="B53" s="221"/>
      <c r="C53" s="221"/>
      <c r="D53" s="221"/>
      <c r="E53" s="221"/>
      <c r="F53" s="221"/>
      <c r="G53" s="221"/>
      <c r="H53" s="221"/>
      <c r="I53" s="221"/>
      <c r="J53" s="221"/>
      <c r="K53" s="221"/>
      <c r="L53" s="221"/>
      <c r="M53" s="93"/>
      <c r="N53" s="92"/>
      <c r="O53" s="94"/>
      <c r="P53" s="94"/>
      <c r="Q53" s="94"/>
      <c r="R53" s="94"/>
      <c r="S53" s="94"/>
      <c r="T53" s="94"/>
      <c r="U53" s="94"/>
    </row>
    <row r="54" spans="1:21" s="88" customFormat="1" ht="13.5" customHeight="1" x14ac:dyDescent="0.25">
      <c r="A54" s="215" t="s">
        <v>197</v>
      </c>
      <c r="B54" s="215"/>
      <c r="C54" s="215"/>
      <c r="D54" s="215"/>
      <c r="E54" s="215"/>
      <c r="F54" s="215"/>
      <c r="G54" s="215"/>
      <c r="H54" s="96"/>
      <c r="I54" s="96"/>
      <c r="J54" s="96"/>
      <c r="K54" s="96"/>
      <c r="L54" s="93"/>
      <c r="M54" s="93"/>
      <c r="N54" s="92"/>
      <c r="O54" s="94"/>
      <c r="P54" s="94"/>
      <c r="Q54" s="94"/>
      <c r="R54" s="94"/>
      <c r="S54" s="94"/>
      <c r="T54" s="94"/>
      <c r="U54" s="94"/>
    </row>
    <row r="55" spans="1:21" s="88" customFormat="1" ht="15" customHeight="1" x14ac:dyDescent="0.25">
      <c r="A55" s="215" t="s">
        <v>198</v>
      </c>
      <c r="B55" s="215"/>
      <c r="C55" s="215"/>
      <c r="D55" s="215"/>
      <c r="E55" s="215"/>
      <c r="F55" s="215"/>
      <c r="G55" s="215"/>
      <c r="H55" s="96"/>
      <c r="I55" s="96"/>
      <c r="J55" s="96"/>
      <c r="K55" s="96"/>
      <c r="L55" s="93"/>
      <c r="M55" s="93"/>
      <c r="N55" s="92"/>
      <c r="O55" s="94"/>
      <c r="P55" s="94"/>
      <c r="Q55" s="94"/>
      <c r="R55" s="94"/>
      <c r="S55" s="94"/>
      <c r="T55" s="94"/>
      <c r="U55" s="94"/>
    </row>
    <row r="56" spans="1:21" s="147" customFormat="1" ht="59.45" customHeight="1" x14ac:dyDescent="0.25">
      <c r="A56" s="217" t="s">
        <v>199</v>
      </c>
      <c r="B56" s="222"/>
      <c r="C56" s="222"/>
      <c r="D56" s="222"/>
      <c r="E56" s="222"/>
      <c r="F56" s="222"/>
      <c r="G56" s="222"/>
      <c r="H56" s="222"/>
      <c r="I56" s="222"/>
      <c r="J56" s="222"/>
      <c r="K56" s="222"/>
      <c r="L56" s="134"/>
      <c r="M56" s="134"/>
      <c r="N56" s="134"/>
      <c r="O56" s="156"/>
      <c r="P56" s="156"/>
      <c r="Q56" s="156"/>
      <c r="R56" s="156"/>
      <c r="S56" s="156"/>
      <c r="T56" s="156"/>
      <c r="U56" s="156"/>
    </row>
    <row r="57" spans="1:21" s="147" customFormat="1" ht="33.6" customHeight="1" x14ac:dyDescent="0.25">
      <c r="A57" s="217" t="s">
        <v>200</v>
      </c>
      <c r="B57" s="222"/>
      <c r="C57" s="222"/>
      <c r="D57" s="222"/>
      <c r="E57" s="222"/>
      <c r="F57" s="222"/>
      <c r="G57" s="222"/>
      <c r="H57" s="222"/>
      <c r="I57" s="222"/>
      <c r="J57" s="222"/>
      <c r="K57" s="222"/>
      <c r="L57" s="222"/>
      <c r="M57" s="134"/>
      <c r="N57" s="134"/>
      <c r="O57" s="156"/>
      <c r="P57" s="156"/>
      <c r="Q57" s="156"/>
      <c r="R57" s="156"/>
      <c r="S57" s="156"/>
      <c r="T57" s="156"/>
      <c r="U57" s="156"/>
    </row>
    <row r="58" spans="1:21" ht="15" customHeight="1" x14ac:dyDescent="0.25">
      <c r="A58" s="74" t="s">
        <v>53</v>
      </c>
      <c r="F58" s="71"/>
      <c r="G58" s="14"/>
      <c r="H58" s="72"/>
      <c r="I58" s="72"/>
      <c r="J58" s="72"/>
      <c r="K58" s="72"/>
      <c r="L58" s="73"/>
      <c r="M58" s="73"/>
      <c r="N58" s="72"/>
      <c r="O58" s="72"/>
      <c r="P58" s="72"/>
      <c r="Q58" s="72"/>
      <c r="R58" s="72"/>
    </row>
    <row r="59" spans="1:21" x14ac:dyDescent="0.25">
      <c r="A59" s="204" t="s">
        <v>54</v>
      </c>
      <c r="B59" s="204"/>
      <c r="C59" s="204"/>
      <c r="D59" s="204"/>
      <c r="E59" s="204"/>
      <c r="F59" s="204"/>
      <c r="G59" s="204"/>
      <c r="H59" s="204"/>
      <c r="I59" s="204"/>
      <c r="J59" s="204"/>
      <c r="K59" s="204"/>
      <c r="L59" s="204"/>
      <c r="N59" s="72"/>
      <c r="O59" s="72"/>
      <c r="P59" s="72"/>
      <c r="Q59" s="72"/>
      <c r="R59" s="72"/>
    </row>
    <row r="60" spans="1:21" x14ac:dyDescent="0.25">
      <c r="A60" s="143"/>
      <c r="B60" s="143"/>
      <c r="C60" s="143"/>
      <c r="D60" s="143"/>
      <c r="E60" s="143"/>
      <c r="F60" s="76"/>
      <c r="G60" s="143"/>
      <c r="H60" s="143"/>
      <c r="I60" s="143"/>
      <c r="J60" s="143"/>
      <c r="K60" s="143"/>
      <c r="L60" s="143"/>
      <c r="N60" s="72"/>
      <c r="O60" s="72"/>
      <c r="P60" s="72"/>
      <c r="Q60" s="72"/>
      <c r="R60" s="72"/>
    </row>
    <row r="61" spans="1:21" x14ac:dyDescent="0.25">
      <c r="A61" s="228" t="s">
        <v>666</v>
      </c>
      <c r="B61" s="229"/>
      <c r="C61" s="229"/>
      <c r="D61" s="229"/>
      <c r="E61" s="229"/>
      <c r="F61" s="229"/>
      <c r="G61" s="229"/>
      <c r="H61" s="229"/>
      <c r="I61" s="229"/>
      <c r="J61" s="229"/>
      <c r="K61" s="229"/>
      <c r="L61" s="229"/>
      <c r="M61" s="229"/>
      <c r="N61" s="229"/>
      <c r="O61" s="229"/>
      <c r="P61" s="72"/>
      <c r="Q61" s="72"/>
      <c r="R61" s="72"/>
    </row>
    <row r="62" spans="1:21" ht="24.75" customHeight="1" x14ac:dyDescent="0.25">
      <c r="A62" s="230" t="s">
        <v>667</v>
      </c>
      <c r="B62" s="231"/>
      <c r="C62" s="231"/>
      <c r="D62" s="231"/>
      <c r="E62" s="231"/>
      <c r="F62" s="231"/>
      <c r="G62" s="231"/>
      <c r="H62" s="231"/>
      <c r="I62" s="231"/>
      <c r="J62" s="231"/>
      <c r="K62" s="232"/>
      <c r="L62" s="171"/>
      <c r="M62" s="171"/>
      <c r="N62" s="171"/>
      <c r="O62" s="171"/>
      <c r="P62" s="77"/>
      <c r="Q62" s="77"/>
      <c r="R62" s="77"/>
      <c r="S62" s="19"/>
      <c r="T62" s="19"/>
      <c r="U62" s="18"/>
    </row>
    <row r="63" spans="1:21" x14ac:dyDescent="0.25">
      <c r="A63" s="230" t="s">
        <v>668</v>
      </c>
      <c r="B63" s="230"/>
      <c r="C63" s="230"/>
      <c r="D63" s="230"/>
      <c r="E63" s="230"/>
      <c r="F63" s="230"/>
      <c r="G63" s="230"/>
      <c r="H63" s="230"/>
      <c r="I63" s="230"/>
      <c r="J63" s="230"/>
      <c r="K63" s="232"/>
      <c r="L63" s="171"/>
      <c r="M63" s="171"/>
      <c r="N63" s="171"/>
      <c r="O63" s="171"/>
    </row>
    <row r="64" spans="1:21" x14ac:dyDescent="0.25">
      <c r="A64" s="233" t="s">
        <v>669</v>
      </c>
      <c r="B64" s="233"/>
      <c r="C64" s="233"/>
      <c r="D64" s="233"/>
      <c r="E64" s="233"/>
      <c r="F64" s="233"/>
      <c r="G64" s="233"/>
      <c r="H64" s="233"/>
      <c r="I64" s="233"/>
      <c r="J64" s="233"/>
      <c r="K64" s="232"/>
      <c r="L64" s="171"/>
      <c r="M64" s="171"/>
      <c r="N64" s="171"/>
      <c r="O64" s="171"/>
    </row>
    <row r="65" spans="1:22" s="2" customFormat="1" x14ac:dyDescent="0.25">
      <c r="A65" s="233" t="s">
        <v>671</v>
      </c>
      <c r="B65" s="233"/>
      <c r="C65" s="233"/>
      <c r="D65" s="233"/>
      <c r="E65" s="233"/>
      <c r="F65" s="233"/>
      <c r="G65" s="233"/>
      <c r="H65" s="233"/>
      <c r="I65" s="233"/>
      <c r="J65" s="233"/>
      <c r="K65" s="232"/>
      <c r="L65" s="171"/>
      <c r="M65" s="171"/>
      <c r="N65" s="171"/>
      <c r="O65" s="171"/>
      <c r="P65" s="7"/>
      <c r="Q65" s="7"/>
      <c r="R65" s="7"/>
      <c r="S65" s="7"/>
      <c r="T65" s="7"/>
      <c r="U65" s="14"/>
      <c r="V65" s="1"/>
    </row>
    <row r="66" spans="1:22" s="2" customFormat="1" ht="40.5" customHeight="1" x14ac:dyDescent="0.25">
      <c r="A66" s="234" t="s">
        <v>670</v>
      </c>
      <c r="B66" s="234"/>
      <c r="C66" s="234"/>
      <c r="D66" s="234"/>
      <c r="E66" s="234"/>
      <c r="F66" s="234"/>
      <c r="G66" s="234"/>
      <c r="H66" s="234"/>
      <c r="I66" s="234"/>
      <c r="J66" s="234"/>
      <c r="K66" s="232"/>
      <c r="L66" s="171"/>
      <c r="M66" s="171"/>
      <c r="N66" s="171"/>
      <c r="O66" s="171"/>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s="2" customFormat="1" x14ac:dyDescent="0.25">
      <c r="A272" s="7"/>
      <c r="B272" s="66"/>
      <c r="C272" s="67"/>
      <c r="D272" s="67"/>
      <c r="E272" s="68"/>
      <c r="F272" s="11"/>
      <c r="G272" s="12"/>
      <c r="H272" s="13"/>
      <c r="I272" s="13"/>
      <c r="J272" s="13"/>
      <c r="K272" s="13"/>
      <c r="L272" s="7"/>
      <c r="M272" s="7"/>
      <c r="N272" s="7"/>
      <c r="O272" s="7"/>
      <c r="P272" s="7"/>
      <c r="Q272" s="7"/>
      <c r="R272" s="7"/>
      <c r="S272" s="7"/>
      <c r="T272" s="7"/>
      <c r="U272" s="14"/>
      <c r="V272" s="1"/>
    </row>
    <row r="273" spans="1:22" s="2" customFormat="1" x14ac:dyDescent="0.25">
      <c r="A273" s="7"/>
      <c r="B273" s="66"/>
      <c r="C273" s="67"/>
      <c r="D273" s="67"/>
      <c r="E273" s="68"/>
      <c r="F273" s="11"/>
      <c r="G273" s="12"/>
      <c r="H273" s="13"/>
      <c r="I273" s="13"/>
      <c r="J273" s="13"/>
      <c r="K273" s="13"/>
      <c r="L273" s="7"/>
      <c r="M273" s="7"/>
      <c r="N273" s="7"/>
      <c r="O273" s="7"/>
      <c r="P273" s="7"/>
      <c r="Q273" s="7"/>
      <c r="R273" s="7"/>
      <c r="S273" s="7"/>
      <c r="T273" s="7"/>
      <c r="U273" s="14"/>
      <c r="V273" s="1"/>
    </row>
    <row r="274" spans="1:22" s="2" customFormat="1" x14ac:dyDescent="0.25">
      <c r="A274" s="7"/>
      <c r="B274" s="66"/>
      <c r="C274" s="67"/>
      <c r="D274" s="67"/>
      <c r="E274" s="68"/>
      <c r="F274" s="11"/>
      <c r="G274" s="12"/>
      <c r="H274" s="13"/>
      <c r="I274" s="13"/>
      <c r="J274" s="13"/>
      <c r="K274" s="13"/>
      <c r="L274" s="7"/>
      <c r="M274" s="7"/>
      <c r="N274" s="7"/>
      <c r="O274" s="7"/>
      <c r="P274" s="7"/>
      <c r="Q274" s="7"/>
      <c r="R274" s="7"/>
      <c r="S274" s="7"/>
      <c r="T274" s="7"/>
      <c r="U274" s="14"/>
      <c r="V274" s="1"/>
    </row>
    <row r="275" spans="1:22" x14ac:dyDescent="0.25">
      <c r="B275" s="66"/>
      <c r="C275" s="67"/>
      <c r="D275" s="67"/>
      <c r="E275" s="68"/>
    </row>
    <row r="276" spans="1:22" x14ac:dyDescent="0.25">
      <c r="B276" s="66"/>
      <c r="C276" s="67"/>
      <c r="D276" s="67"/>
      <c r="E276" s="68"/>
    </row>
    <row r="277" spans="1:22" x14ac:dyDescent="0.25">
      <c r="B277" s="66"/>
      <c r="C277" s="67"/>
      <c r="D277" s="67"/>
      <c r="E277" s="68"/>
    </row>
    <row r="278" spans="1:22" x14ac:dyDescent="0.25">
      <c r="B278" s="66"/>
      <c r="C278" s="67"/>
      <c r="D278" s="67"/>
      <c r="E278" s="68"/>
    </row>
    <row r="279" spans="1:22" x14ac:dyDescent="0.25">
      <c r="B279" s="66"/>
      <c r="C279" s="67"/>
      <c r="D279" s="67"/>
      <c r="E279" s="68"/>
    </row>
    <row r="280" spans="1:22" x14ac:dyDescent="0.25">
      <c r="B280" s="66"/>
      <c r="C280" s="67"/>
      <c r="D280" s="67"/>
      <c r="E280" s="68"/>
    </row>
    <row r="281" spans="1:22" x14ac:dyDescent="0.25">
      <c r="B281" s="66"/>
      <c r="C281" s="67"/>
      <c r="D281" s="67"/>
      <c r="E281" s="68"/>
    </row>
    <row r="282" spans="1:22" x14ac:dyDescent="0.25">
      <c r="B282" s="66"/>
      <c r="C282" s="67"/>
      <c r="D282" s="67"/>
      <c r="E282" s="68"/>
    </row>
    <row r="283" spans="1:22" x14ac:dyDescent="0.25">
      <c r="B283" s="66"/>
      <c r="C283" s="67"/>
      <c r="D283" s="67"/>
      <c r="E283" s="68"/>
    </row>
    <row r="284" spans="1:22" x14ac:dyDescent="0.25">
      <c r="B284" s="66"/>
      <c r="C284" s="67"/>
      <c r="D284" s="67"/>
      <c r="E284" s="68"/>
    </row>
    <row r="285" spans="1:22" x14ac:dyDescent="0.25">
      <c r="B285" s="66"/>
      <c r="C285" s="67"/>
      <c r="D285" s="67"/>
      <c r="E285" s="68"/>
    </row>
  </sheetData>
  <protectedRanges>
    <protectedRange sqref="J1:P57 U1:U57 J60:P60 U60 J67:P1048576 U67:U1048576" name="Obseg1"/>
    <protectedRange sqref="J59:P59 U59" name="Obseg1_1"/>
    <protectedRange sqref="U61:U66 P61:P66" name="Obseg1_2"/>
    <protectedRange sqref="J61:O66" name="Obseg1_1_1"/>
    <protectedRange sqref="J58:P58 U58" name="Obseg1_3"/>
  </protectedRanges>
  <mergeCells count="18">
    <mergeCell ref="A61:O61"/>
    <mergeCell ref="A62:J62"/>
    <mergeCell ref="A63:J63"/>
    <mergeCell ref="A66:J66"/>
    <mergeCell ref="A59:L59"/>
    <mergeCell ref="B11:E11"/>
    <mergeCell ref="B12:F12"/>
    <mergeCell ref="C2:J2"/>
    <mergeCell ref="C3:J3"/>
    <mergeCell ref="C6:J6"/>
    <mergeCell ref="C7:J7"/>
    <mergeCell ref="I9:J9"/>
    <mergeCell ref="B10:D10"/>
    <mergeCell ref="A53:L53"/>
    <mergeCell ref="A54:G54"/>
    <mergeCell ref="A55:G55"/>
    <mergeCell ref="A56:K56"/>
    <mergeCell ref="A57:L57"/>
  </mergeCells>
  <pageMargins left="0.7" right="0.7" top="0.75" bottom="0.75" header="0.3" footer="0.3"/>
  <pageSetup paperSize="9" scale="54" fitToHeight="0" orientation="landscape" horizontalDpi="0" verticalDpi="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12"/>
  <sheetViews>
    <sheetView view="pageBreakPreview" topLeftCell="A88" zoomScaleNormal="100" zoomScaleSheetLayoutView="100" workbookViewId="0">
      <selection activeCell="A88" sqref="A88:XFD93"/>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201</v>
      </c>
      <c r="C10" s="214"/>
      <c r="D10" s="214"/>
      <c r="E10" s="22"/>
      <c r="F10" s="23"/>
      <c r="G10" s="24"/>
      <c r="H10" s="25"/>
      <c r="I10" s="25"/>
      <c r="J10" s="25"/>
      <c r="K10" s="25"/>
      <c r="L10" s="19"/>
      <c r="M10" s="19"/>
      <c r="N10" s="19"/>
      <c r="O10" s="19"/>
      <c r="P10" s="19"/>
      <c r="Q10" s="19"/>
      <c r="R10" s="19"/>
      <c r="S10" s="19"/>
      <c r="T10" s="19"/>
      <c r="U10" s="18"/>
    </row>
    <row r="11" spans="1:21" s="3" customFormat="1" ht="15" x14ac:dyDescent="0.25">
      <c r="A11" s="19"/>
      <c r="B11" s="202" t="s">
        <v>172</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157" t="s">
        <v>276</v>
      </c>
      <c r="C15" s="140">
        <v>1</v>
      </c>
      <c r="D15" s="35" t="s">
        <v>104</v>
      </c>
      <c r="E15" s="35"/>
      <c r="F15" s="36">
        <v>1050</v>
      </c>
      <c r="G15" s="37" t="s">
        <v>104</v>
      </c>
      <c r="H15"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1050</v>
      </c>
      <c r="I15" s="38" t="str">
        <f>IF(Sklop134567891011121314[[#This Row],[ZAHTEVANA SHEMA KAKOVOSTI]]&lt;&gt;"",Sklop134567891011121314[[#This Row],[Preračunana masa/volumen/kos na enoto kg]],"")</f>
        <v/>
      </c>
      <c r="J15" s="39"/>
      <c r="K15" s="40"/>
      <c r="L15" s="40"/>
      <c r="M15" s="41"/>
      <c r="N15" s="42"/>
      <c r="O15" s="42"/>
      <c r="P15" s="43"/>
      <c r="Q15" s="44">
        <f>+Sklop134567891011121314[[#This Row],[cena/enota brez DDV v EUR]]*Sklop134567891011121314[[#This Row],[Stopnja DDV (%)]]</f>
        <v>0</v>
      </c>
      <c r="R15" s="44">
        <f>+Sklop134567891011121314[[#This Row],[cena/enota brez DDV v EUR]]+Sklop134567891011121314[[#This Row],[Davek (EUR)]]</f>
        <v>0</v>
      </c>
      <c r="S15" s="44">
        <f>+Sklop134567891011121314[[#This Row],[cena/enota brez DDV v EUR]]*Sklop134567891011121314[[#This Row],[Okvirna količina]]</f>
        <v>0</v>
      </c>
      <c r="T15" s="44">
        <f>+Sklop134567891011121314[[#This Row],[Končna cena/enoto mere (EUR) z DDV]]*Sklop134567891011121314[[#This Row],[Okvirna količina]]</f>
        <v>0</v>
      </c>
      <c r="U15" s="45"/>
    </row>
    <row r="16" spans="1:21" s="6" customFormat="1" ht="28.15" customHeight="1" x14ac:dyDescent="0.25">
      <c r="A16" s="33" t="s">
        <v>35</v>
      </c>
      <c r="B16" s="157" t="s">
        <v>277</v>
      </c>
      <c r="C16" s="140">
        <v>1</v>
      </c>
      <c r="D16" s="35" t="s">
        <v>104</v>
      </c>
      <c r="E16" s="35"/>
      <c r="F16" s="36">
        <v>1500</v>
      </c>
      <c r="G16" s="37" t="s">
        <v>104</v>
      </c>
      <c r="H16"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1500</v>
      </c>
      <c r="I16" s="38" t="str">
        <f>IF(Sklop134567891011121314[[#This Row],[ZAHTEVANA SHEMA KAKOVOSTI]]&lt;&gt;"",Sklop134567891011121314[[#This Row],[Preračunana masa/volumen/kos na enoto kg]],"")</f>
        <v/>
      </c>
      <c r="J16" s="46"/>
      <c r="K16" s="47"/>
      <c r="L16" s="47"/>
      <c r="M16" s="41"/>
      <c r="N16" s="48"/>
      <c r="O16" s="42"/>
      <c r="P16" s="49"/>
      <c r="Q16" s="50">
        <f>+Sklop134567891011121314[[#This Row],[cena/enota brez DDV v EUR]]*Sklop134567891011121314[[#This Row],[Stopnja DDV (%)]]</f>
        <v>0</v>
      </c>
      <c r="R16" s="50">
        <f>+Sklop134567891011121314[[#This Row],[cena/enota brez DDV v EUR]]+Sklop134567891011121314[[#This Row],[Davek (EUR)]]</f>
        <v>0</v>
      </c>
      <c r="S16" s="50">
        <f>+Sklop134567891011121314[[#This Row],[cena/enota brez DDV v EUR]]*Sklop134567891011121314[[#This Row],[Okvirna količina]]</f>
        <v>0</v>
      </c>
      <c r="T16" s="50">
        <f>+Sklop134567891011121314[[#This Row],[Končna cena/enoto mere (EUR) z DDV]]*Sklop134567891011121314[[#This Row],[Okvirna količina]]</f>
        <v>0</v>
      </c>
      <c r="U16" s="51"/>
    </row>
    <row r="17" spans="1:21" s="6" customFormat="1" ht="28.15" customHeight="1" x14ac:dyDescent="0.25">
      <c r="A17" s="33" t="s">
        <v>36</v>
      </c>
      <c r="B17" s="157" t="s">
        <v>278</v>
      </c>
      <c r="C17" s="140">
        <v>1</v>
      </c>
      <c r="D17" s="35" t="s">
        <v>104</v>
      </c>
      <c r="E17" s="35"/>
      <c r="F17" s="36">
        <v>10</v>
      </c>
      <c r="G17" s="37" t="s">
        <v>104</v>
      </c>
      <c r="H17"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17" s="38" t="str">
        <f>IF(Sklop134567891011121314[[#This Row],[ZAHTEVANA SHEMA KAKOVOSTI]]&lt;&gt;"",Sklop134567891011121314[[#This Row],[Preračunana masa/volumen/kos na enoto kg]],"")</f>
        <v/>
      </c>
      <c r="J17" s="46"/>
      <c r="K17" s="47"/>
      <c r="L17" s="47"/>
      <c r="M17" s="41"/>
      <c r="N17" s="48"/>
      <c r="O17" s="42"/>
      <c r="P17" s="49"/>
      <c r="Q17" s="50">
        <f>+Sklop134567891011121314[[#This Row],[cena/enota brez DDV v EUR]]*Sklop134567891011121314[[#This Row],[Stopnja DDV (%)]]</f>
        <v>0</v>
      </c>
      <c r="R17" s="50">
        <f>+Sklop134567891011121314[[#This Row],[cena/enota brez DDV v EUR]]+Sklop134567891011121314[[#This Row],[Davek (EUR)]]</f>
        <v>0</v>
      </c>
      <c r="S17" s="50">
        <f>+Sklop134567891011121314[[#This Row],[cena/enota brez DDV v EUR]]*Sklop134567891011121314[[#This Row],[Okvirna količina]]</f>
        <v>0</v>
      </c>
      <c r="T17" s="50">
        <f>+Sklop134567891011121314[[#This Row],[Končna cena/enoto mere (EUR) z DDV]]*Sklop134567891011121314[[#This Row],[Okvirna količina]]</f>
        <v>0</v>
      </c>
      <c r="U17" s="51"/>
    </row>
    <row r="18" spans="1:21" s="6" customFormat="1" ht="28.15" customHeight="1" x14ac:dyDescent="0.25">
      <c r="A18" s="33" t="s">
        <v>37</v>
      </c>
      <c r="B18" s="157" t="s">
        <v>233</v>
      </c>
      <c r="C18" s="140">
        <v>1</v>
      </c>
      <c r="D18" s="35" t="s">
        <v>104</v>
      </c>
      <c r="E18" s="35"/>
      <c r="F18" s="36">
        <v>80</v>
      </c>
      <c r="G18" s="37" t="s">
        <v>104</v>
      </c>
      <c r="H18"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80</v>
      </c>
      <c r="I18" s="38" t="str">
        <f>IF(Sklop134567891011121314[[#This Row],[ZAHTEVANA SHEMA KAKOVOSTI]]&lt;&gt;"",Sklop134567891011121314[[#This Row],[Preračunana masa/volumen/kos na enoto kg]],"")</f>
        <v/>
      </c>
      <c r="J18" s="46"/>
      <c r="K18" s="47"/>
      <c r="L18" s="47"/>
      <c r="M18" s="41"/>
      <c r="N18" s="48"/>
      <c r="O18" s="42"/>
      <c r="P18" s="49"/>
      <c r="Q18" s="50">
        <f>+Sklop134567891011121314[[#This Row],[cena/enota brez DDV v EUR]]*Sklop134567891011121314[[#This Row],[Stopnja DDV (%)]]</f>
        <v>0</v>
      </c>
      <c r="R18" s="50">
        <f>+Sklop134567891011121314[[#This Row],[cena/enota brez DDV v EUR]]+Sklop134567891011121314[[#This Row],[Davek (EUR)]]</f>
        <v>0</v>
      </c>
      <c r="S18" s="50">
        <f>+Sklop134567891011121314[[#This Row],[cena/enota brez DDV v EUR]]*Sklop134567891011121314[[#This Row],[Okvirna količina]]</f>
        <v>0</v>
      </c>
      <c r="T18" s="50">
        <f>+Sklop134567891011121314[[#This Row],[Končna cena/enoto mere (EUR) z DDV]]*Sklop134567891011121314[[#This Row],[Okvirna količina]]</f>
        <v>0</v>
      </c>
      <c r="U18" s="51"/>
    </row>
    <row r="19" spans="1:21" s="6" customFormat="1" ht="28.15" customHeight="1" x14ac:dyDescent="0.25">
      <c r="A19" s="33" t="s">
        <v>38</v>
      </c>
      <c r="B19" s="157" t="s">
        <v>234</v>
      </c>
      <c r="C19" s="140">
        <v>1</v>
      </c>
      <c r="D19" s="35" t="s">
        <v>104</v>
      </c>
      <c r="E19" s="35"/>
      <c r="F19" s="36">
        <v>1</v>
      </c>
      <c r="G19" s="37" t="s">
        <v>104</v>
      </c>
      <c r="H19"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v>
      </c>
      <c r="I19" s="38" t="str">
        <f>IF(Sklop134567891011121314[[#This Row],[ZAHTEVANA SHEMA KAKOVOSTI]]&lt;&gt;"",Sklop134567891011121314[[#This Row],[Preračunana masa/volumen/kos na enoto kg]],"")</f>
        <v/>
      </c>
      <c r="J19" s="46"/>
      <c r="K19" s="47"/>
      <c r="L19" s="47"/>
      <c r="M19" s="41"/>
      <c r="N19" s="48"/>
      <c r="O19" s="42"/>
      <c r="P19" s="49"/>
      <c r="Q19" s="50">
        <f>+Sklop134567891011121314[[#This Row],[cena/enota brez DDV v EUR]]*Sklop134567891011121314[[#This Row],[Stopnja DDV (%)]]</f>
        <v>0</v>
      </c>
      <c r="R19" s="50">
        <f>+Sklop134567891011121314[[#This Row],[cena/enota brez DDV v EUR]]+Sklop134567891011121314[[#This Row],[Davek (EUR)]]</f>
        <v>0</v>
      </c>
      <c r="S19" s="50">
        <f>+Sklop134567891011121314[[#This Row],[cena/enota brez DDV v EUR]]*Sklop134567891011121314[[#This Row],[Okvirna količina]]</f>
        <v>0</v>
      </c>
      <c r="T19" s="50">
        <f>+Sklop134567891011121314[[#This Row],[Končna cena/enoto mere (EUR) z DDV]]*Sklop134567891011121314[[#This Row],[Okvirna količina]]</f>
        <v>0</v>
      </c>
      <c r="U19" s="51"/>
    </row>
    <row r="20" spans="1:21" s="6" customFormat="1" ht="28.15" customHeight="1" x14ac:dyDescent="0.25">
      <c r="A20" s="33" t="s">
        <v>39</v>
      </c>
      <c r="B20" s="157" t="s">
        <v>235</v>
      </c>
      <c r="C20" s="140">
        <v>1</v>
      </c>
      <c r="D20" s="35" t="s">
        <v>104</v>
      </c>
      <c r="E20" s="35"/>
      <c r="F20" s="36">
        <v>150</v>
      </c>
      <c r="G20" s="37" t="s">
        <v>104</v>
      </c>
      <c r="H20"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v>
      </c>
      <c r="I20" s="38" t="str">
        <f>IF(Sklop134567891011121314[[#This Row],[ZAHTEVANA SHEMA KAKOVOSTI]]&lt;&gt;"",Sklop134567891011121314[[#This Row],[Preračunana masa/volumen/kos na enoto kg]],"")</f>
        <v/>
      </c>
      <c r="J20" s="46"/>
      <c r="K20" s="47"/>
      <c r="L20" s="47"/>
      <c r="M20" s="41"/>
      <c r="N20" s="48"/>
      <c r="O20" s="42"/>
      <c r="P20" s="49"/>
      <c r="Q20" s="50">
        <f>+Sklop134567891011121314[[#This Row],[cena/enota brez DDV v EUR]]*Sklop134567891011121314[[#This Row],[Stopnja DDV (%)]]</f>
        <v>0</v>
      </c>
      <c r="R20" s="50">
        <f>+Sklop134567891011121314[[#This Row],[cena/enota brez DDV v EUR]]+Sklop134567891011121314[[#This Row],[Davek (EUR)]]</f>
        <v>0</v>
      </c>
      <c r="S20" s="50">
        <f>+Sklop134567891011121314[[#This Row],[cena/enota brez DDV v EUR]]*Sklop134567891011121314[[#This Row],[Okvirna količina]]</f>
        <v>0</v>
      </c>
      <c r="T20" s="50">
        <f>+Sklop134567891011121314[[#This Row],[Končna cena/enoto mere (EUR) z DDV]]*Sklop134567891011121314[[#This Row],[Okvirna količina]]</f>
        <v>0</v>
      </c>
      <c r="U20" s="51"/>
    </row>
    <row r="21" spans="1:21" s="6" customFormat="1" ht="28.15" customHeight="1" x14ac:dyDescent="0.25">
      <c r="A21" s="33" t="s">
        <v>40</v>
      </c>
      <c r="B21" s="157" t="s">
        <v>236</v>
      </c>
      <c r="C21" s="140">
        <v>1</v>
      </c>
      <c r="D21" s="35" t="s">
        <v>104</v>
      </c>
      <c r="E21" s="35"/>
      <c r="F21" s="36">
        <v>105</v>
      </c>
      <c r="G21" s="37" t="s">
        <v>104</v>
      </c>
      <c r="H21"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105</v>
      </c>
      <c r="I21" s="38" t="str">
        <f>IF(Sklop134567891011121314[[#This Row],[ZAHTEVANA SHEMA KAKOVOSTI]]&lt;&gt;"",Sklop134567891011121314[[#This Row],[Preračunana masa/volumen/kos na enoto kg]],"")</f>
        <v/>
      </c>
      <c r="J21" s="46"/>
      <c r="K21" s="47"/>
      <c r="L21" s="47"/>
      <c r="M21" s="41"/>
      <c r="N21" s="48"/>
      <c r="O21" s="42"/>
      <c r="P21" s="49"/>
      <c r="Q21" s="50">
        <f>+Sklop134567891011121314[[#This Row],[cena/enota brez DDV v EUR]]*Sklop134567891011121314[[#This Row],[Stopnja DDV (%)]]</f>
        <v>0</v>
      </c>
      <c r="R21" s="50">
        <f>+Sklop134567891011121314[[#This Row],[cena/enota brez DDV v EUR]]+Sklop134567891011121314[[#This Row],[Davek (EUR)]]</f>
        <v>0</v>
      </c>
      <c r="S21" s="50">
        <f>+Sklop134567891011121314[[#This Row],[cena/enota brez DDV v EUR]]*Sklop134567891011121314[[#This Row],[Okvirna količina]]</f>
        <v>0</v>
      </c>
      <c r="T21" s="50">
        <f>+Sklop134567891011121314[[#This Row],[Končna cena/enoto mere (EUR) z DDV]]*Sklop134567891011121314[[#This Row],[Okvirna količina]]</f>
        <v>0</v>
      </c>
      <c r="U21" s="51"/>
    </row>
    <row r="22" spans="1:21" s="6" customFormat="1" ht="28.15" customHeight="1" x14ac:dyDescent="0.25">
      <c r="A22" s="33" t="s">
        <v>41</v>
      </c>
      <c r="B22" s="157" t="s">
        <v>237</v>
      </c>
      <c r="C22" s="140">
        <v>1</v>
      </c>
      <c r="D22" s="35" t="s">
        <v>104</v>
      </c>
      <c r="E22" s="35"/>
      <c r="F22" s="36">
        <v>5</v>
      </c>
      <c r="G22" s="37" t="s">
        <v>104</v>
      </c>
      <c r="H22"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2" s="38" t="str">
        <f>IF(Sklop134567891011121314[[#This Row],[ZAHTEVANA SHEMA KAKOVOSTI]]&lt;&gt;"",Sklop134567891011121314[[#This Row],[Preračunana masa/volumen/kos na enoto kg]],"")</f>
        <v/>
      </c>
      <c r="J22" s="46"/>
      <c r="K22" s="47"/>
      <c r="L22" s="47"/>
      <c r="M22" s="41"/>
      <c r="N22" s="48"/>
      <c r="O22" s="42"/>
      <c r="P22" s="49"/>
      <c r="Q22" s="50">
        <f>+Sklop134567891011121314[[#This Row],[cena/enota brez DDV v EUR]]*Sklop134567891011121314[[#This Row],[Stopnja DDV (%)]]</f>
        <v>0</v>
      </c>
      <c r="R22" s="50">
        <f>+Sklop134567891011121314[[#This Row],[cena/enota brez DDV v EUR]]+Sklop134567891011121314[[#This Row],[Davek (EUR)]]</f>
        <v>0</v>
      </c>
      <c r="S22" s="50">
        <f>+Sklop134567891011121314[[#This Row],[cena/enota brez DDV v EUR]]*Sklop134567891011121314[[#This Row],[Okvirna količina]]</f>
        <v>0</v>
      </c>
      <c r="T22" s="50">
        <f>+Sklop134567891011121314[[#This Row],[Končna cena/enoto mere (EUR) z DDV]]*Sklop134567891011121314[[#This Row],[Okvirna količina]]</f>
        <v>0</v>
      </c>
      <c r="U22" s="51"/>
    </row>
    <row r="23" spans="1:21" s="6" customFormat="1" ht="28.15" customHeight="1" x14ac:dyDescent="0.25">
      <c r="A23" s="33" t="s">
        <v>42</v>
      </c>
      <c r="B23" s="157" t="s">
        <v>202</v>
      </c>
      <c r="C23" s="140">
        <v>1</v>
      </c>
      <c r="D23" s="35" t="s">
        <v>104</v>
      </c>
      <c r="E23" s="79"/>
      <c r="F23" s="172">
        <v>5</v>
      </c>
      <c r="G23" s="37" t="s">
        <v>104</v>
      </c>
      <c r="H2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3" s="81" t="str">
        <f>IF(Sklop134567891011121314[[#This Row],[ZAHTEVANA SHEMA KAKOVOSTI]]&lt;&gt;"",Sklop134567891011121314[[#This Row],[Preračunana masa/volumen/kos na enoto kg]],"")</f>
        <v/>
      </c>
      <c r="J23" s="46"/>
      <c r="K23" s="82"/>
      <c r="L23" s="82"/>
      <c r="M23" s="83"/>
      <c r="N23" s="48"/>
      <c r="O23" s="48"/>
      <c r="P23" s="49"/>
      <c r="Q23" s="50">
        <f>+Sklop134567891011121314[[#This Row],[cena/enota brez DDV v EUR]]*Sklop134567891011121314[[#This Row],[Stopnja DDV (%)]]</f>
        <v>0</v>
      </c>
      <c r="R23" s="50">
        <f>+Sklop134567891011121314[[#This Row],[cena/enota brez DDV v EUR]]+Sklop134567891011121314[[#This Row],[Davek (EUR)]]</f>
        <v>0</v>
      </c>
      <c r="S23" s="50">
        <f>+Sklop134567891011121314[[#This Row],[cena/enota brez DDV v EUR]]*Sklop134567891011121314[[#This Row],[Okvirna količina]]</f>
        <v>0</v>
      </c>
      <c r="T23" s="84">
        <f>+Sklop134567891011121314[[#This Row],[Končna cena/enoto mere (EUR) z DDV]]*Sklop134567891011121314[[#This Row],[Okvirna količina]]</f>
        <v>0</v>
      </c>
      <c r="U23" s="51"/>
    </row>
    <row r="24" spans="1:21" s="6" customFormat="1" ht="28.15" customHeight="1" x14ac:dyDescent="0.25">
      <c r="A24" s="33" t="s">
        <v>43</v>
      </c>
      <c r="B24" s="157" t="s">
        <v>279</v>
      </c>
      <c r="C24" s="140">
        <v>1</v>
      </c>
      <c r="D24" s="35" t="s">
        <v>104</v>
      </c>
      <c r="E24" s="35"/>
      <c r="F24" s="36">
        <v>5</v>
      </c>
      <c r="G24" s="37" t="s">
        <v>104</v>
      </c>
      <c r="H24"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4" s="38" t="str">
        <f>IF(Sklop134567891011121314[[#This Row],[ZAHTEVANA SHEMA KAKOVOSTI]]&lt;&gt;"",Sklop134567891011121314[[#This Row],[Preračunana masa/volumen/kos na enoto kg]],"")</f>
        <v/>
      </c>
      <c r="J24" s="46"/>
      <c r="K24" s="47"/>
      <c r="L24" s="47"/>
      <c r="M24" s="41"/>
      <c r="N24" s="48"/>
      <c r="O24" s="42"/>
      <c r="P24" s="49"/>
      <c r="Q24" s="50">
        <f>+Sklop134567891011121314[[#This Row],[cena/enota brez DDV v EUR]]*Sklop134567891011121314[[#This Row],[Stopnja DDV (%)]]</f>
        <v>0</v>
      </c>
      <c r="R24" s="50">
        <f>+Sklop134567891011121314[[#This Row],[cena/enota brez DDV v EUR]]+Sklop134567891011121314[[#This Row],[Davek (EUR)]]</f>
        <v>0</v>
      </c>
      <c r="S24" s="50">
        <f>+Sklop134567891011121314[[#This Row],[cena/enota brez DDV v EUR]]*Sklop134567891011121314[[#This Row],[Okvirna količina]]</f>
        <v>0</v>
      </c>
      <c r="T24" s="50">
        <f>+Sklop134567891011121314[[#This Row],[Končna cena/enoto mere (EUR) z DDV]]*Sklop134567891011121314[[#This Row],[Okvirna količina]]</f>
        <v>0</v>
      </c>
      <c r="U24" s="51"/>
    </row>
    <row r="25" spans="1:21" s="6" customFormat="1" ht="28.15" customHeight="1" x14ac:dyDescent="0.25">
      <c r="A25" s="33" t="s">
        <v>44</v>
      </c>
      <c r="B25" s="157" t="s">
        <v>238</v>
      </c>
      <c r="C25" s="140">
        <v>1</v>
      </c>
      <c r="D25" s="35" t="s">
        <v>104</v>
      </c>
      <c r="E25" s="79"/>
      <c r="F25" s="172">
        <v>600</v>
      </c>
      <c r="G25" s="37" t="s">
        <v>104</v>
      </c>
      <c r="H2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600</v>
      </c>
      <c r="I25" s="81" t="str">
        <f>IF(Sklop134567891011121314[[#This Row],[ZAHTEVANA SHEMA KAKOVOSTI]]&lt;&gt;"",Sklop134567891011121314[[#This Row],[Preračunana masa/volumen/kos na enoto kg]],"")</f>
        <v/>
      </c>
      <c r="J25" s="46"/>
      <c r="K25" s="82"/>
      <c r="L25" s="82"/>
      <c r="M25" s="83"/>
      <c r="N25" s="48"/>
      <c r="O25" s="48"/>
      <c r="P25" s="49"/>
      <c r="Q25" s="50">
        <f>+Sklop134567891011121314[[#This Row],[cena/enota brez DDV v EUR]]*Sklop134567891011121314[[#This Row],[Stopnja DDV (%)]]</f>
        <v>0</v>
      </c>
      <c r="R25" s="50">
        <f>+Sklop134567891011121314[[#This Row],[cena/enota brez DDV v EUR]]+Sklop134567891011121314[[#This Row],[Davek (EUR)]]</f>
        <v>0</v>
      </c>
      <c r="S25" s="50">
        <f>+Sklop134567891011121314[[#This Row],[cena/enota brez DDV v EUR]]*Sklop134567891011121314[[#This Row],[Okvirna količina]]</f>
        <v>0</v>
      </c>
      <c r="T25" s="84">
        <f>+Sklop134567891011121314[[#This Row],[Končna cena/enoto mere (EUR) z DDV]]*Sklop134567891011121314[[#This Row],[Okvirna količina]]</f>
        <v>0</v>
      </c>
      <c r="U25" s="51"/>
    </row>
    <row r="26" spans="1:21" s="6" customFormat="1" ht="28.15" customHeight="1" x14ac:dyDescent="0.25">
      <c r="A26" s="33" t="s">
        <v>45</v>
      </c>
      <c r="B26" s="157" t="s">
        <v>280</v>
      </c>
      <c r="C26" s="140">
        <v>1</v>
      </c>
      <c r="D26" s="35" t="s">
        <v>104</v>
      </c>
      <c r="E26" s="79"/>
      <c r="F26" s="172">
        <v>35</v>
      </c>
      <c r="G26" s="37" t="s">
        <v>104</v>
      </c>
      <c r="H2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35</v>
      </c>
      <c r="I26" s="81" t="str">
        <f>IF(Sklop134567891011121314[[#This Row],[ZAHTEVANA SHEMA KAKOVOSTI]]&lt;&gt;"",Sklop134567891011121314[[#This Row],[Preračunana masa/volumen/kos na enoto kg]],"")</f>
        <v/>
      </c>
      <c r="J26" s="46"/>
      <c r="K26" s="82"/>
      <c r="L26" s="82"/>
      <c r="M26" s="83"/>
      <c r="N26" s="48"/>
      <c r="O26" s="48"/>
      <c r="P26" s="49"/>
      <c r="Q26" s="50">
        <f>+Sklop134567891011121314[[#This Row],[cena/enota brez DDV v EUR]]*Sklop134567891011121314[[#This Row],[Stopnja DDV (%)]]</f>
        <v>0</v>
      </c>
      <c r="R26" s="50">
        <f>+Sklop134567891011121314[[#This Row],[cena/enota brez DDV v EUR]]+Sklop134567891011121314[[#This Row],[Davek (EUR)]]</f>
        <v>0</v>
      </c>
      <c r="S26" s="50">
        <f>+Sklop134567891011121314[[#This Row],[cena/enota brez DDV v EUR]]*Sklop134567891011121314[[#This Row],[Okvirna količina]]</f>
        <v>0</v>
      </c>
      <c r="T26" s="84">
        <f>+Sklop134567891011121314[[#This Row],[Končna cena/enoto mere (EUR) z DDV]]*Sklop134567891011121314[[#This Row],[Okvirna količina]]</f>
        <v>0</v>
      </c>
      <c r="U26" s="51"/>
    </row>
    <row r="27" spans="1:21" s="6" customFormat="1" ht="28.15" customHeight="1" x14ac:dyDescent="0.25">
      <c r="A27" s="33" t="s">
        <v>46</v>
      </c>
      <c r="B27" s="157" t="s">
        <v>239</v>
      </c>
      <c r="C27" s="140">
        <v>1</v>
      </c>
      <c r="D27" s="35" t="s">
        <v>104</v>
      </c>
      <c r="E27" s="79"/>
      <c r="F27" s="172">
        <v>5</v>
      </c>
      <c r="G27" s="37" t="s">
        <v>104</v>
      </c>
      <c r="H2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7" s="81" t="str">
        <f>IF(Sklop134567891011121314[[#This Row],[ZAHTEVANA SHEMA KAKOVOSTI]]&lt;&gt;"",Sklop134567891011121314[[#This Row],[Preračunana masa/volumen/kos na enoto kg]],"")</f>
        <v/>
      </c>
      <c r="J27" s="46"/>
      <c r="K27" s="82"/>
      <c r="L27" s="82"/>
      <c r="M27" s="83"/>
      <c r="N27" s="48"/>
      <c r="O27" s="48"/>
      <c r="P27" s="49"/>
      <c r="Q27" s="50">
        <f>+Sklop134567891011121314[[#This Row],[cena/enota brez DDV v EUR]]*Sklop134567891011121314[[#This Row],[Stopnja DDV (%)]]</f>
        <v>0</v>
      </c>
      <c r="R27" s="50">
        <f>+Sklop134567891011121314[[#This Row],[cena/enota brez DDV v EUR]]+Sklop134567891011121314[[#This Row],[Davek (EUR)]]</f>
        <v>0</v>
      </c>
      <c r="S27" s="50">
        <f>+Sklop134567891011121314[[#This Row],[cena/enota brez DDV v EUR]]*Sklop134567891011121314[[#This Row],[Okvirna količina]]</f>
        <v>0</v>
      </c>
      <c r="T27" s="84">
        <f>+Sklop134567891011121314[[#This Row],[Končna cena/enoto mere (EUR) z DDV]]*Sklop134567891011121314[[#This Row],[Okvirna količina]]</f>
        <v>0</v>
      </c>
      <c r="U27" s="51"/>
    </row>
    <row r="28" spans="1:21" s="6" customFormat="1" ht="28.15" customHeight="1" x14ac:dyDescent="0.25">
      <c r="A28" s="33" t="s">
        <v>47</v>
      </c>
      <c r="B28" s="157" t="s">
        <v>240</v>
      </c>
      <c r="C28" s="140">
        <v>1</v>
      </c>
      <c r="D28" s="35" t="s">
        <v>104</v>
      </c>
      <c r="E28" s="79"/>
      <c r="F28" s="172">
        <v>5</v>
      </c>
      <c r="G28" s="37" t="s">
        <v>104</v>
      </c>
      <c r="H2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8" s="81" t="str">
        <f>IF(Sklop134567891011121314[[#This Row],[ZAHTEVANA SHEMA KAKOVOSTI]]&lt;&gt;"",Sklop134567891011121314[[#This Row],[Preračunana masa/volumen/kos na enoto kg]],"")</f>
        <v/>
      </c>
      <c r="J28" s="46"/>
      <c r="K28" s="82"/>
      <c r="L28" s="82"/>
      <c r="M28" s="83"/>
      <c r="N28" s="48"/>
      <c r="O28" s="48"/>
      <c r="P28" s="49"/>
      <c r="Q28" s="50">
        <f>+Sklop134567891011121314[[#This Row],[cena/enota brez DDV v EUR]]*Sklop134567891011121314[[#This Row],[Stopnja DDV (%)]]</f>
        <v>0</v>
      </c>
      <c r="R28" s="50">
        <f>+Sklop134567891011121314[[#This Row],[cena/enota brez DDV v EUR]]+Sklop134567891011121314[[#This Row],[Davek (EUR)]]</f>
        <v>0</v>
      </c>
      <c r="S28" s="50">
        <f>+Sklop134567891011121314[[#This Row],[cena/enota brez DDV v EUR]]*Sklop134567891011121314[[#This Row],[Okvirna količina]]</f>
        <v>0</v>
      </c>
      <c r="T28" s="84">
        <f>+Sklop134567891011121314[[#This Row],[Končna cena/enoto mere (EUR) z DDV]]*Sklop134567891011121314[[#This Row],[Okvirna količina]]</f>
        <v>0</v>
      </c>
      <c r="U28" s="51"/>
    </row>
    <row r="29" spans="1:21" s="6" customFormat="1" ht="28.15" customHeight="1" x14ac:dyDescent="0.25">
      <c r="A29" s="33" t="s">
        <v>48</v>
      </c>
      <c r="B29" s="157" t="s">
        <v>241</v>
      </c>
      <c r="C29" s="140">
        <v>1</v>
      </c>
      <c r="D29" s="35" t="s">
        <v>104</v>
      </c>
      <c r="E29" s="79"/>
      <c r="F29" s="172">
        <v>10</v>
      </c>
      <c r="G29" s="37" t="s">
        <v>104</v>
      </c>
      <c r="H2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29" s="81" t="str">
        <f>IF(Sklop134567891011121314[[#This Row],[ZAHTEVANA SHEMA KAKOVOSTI]]&lt;&gt;"",Sklop134567891011121314[[#This Row],[Preračunana masa/volumen/kos na enoto kg]],"")</f>
        <v/>
      </c>
      <c r="J29" s="46"/>
      <c r="K29" s="82"/>
      <c r="L29" s="82"/>
      <c r="M29" s="83"/>
      <c r="N29" s="48"/>
      <c r="O29" s="48"/>
      <c r="P29" s="49"/>
      <c r="Q29" s="50">
        <f>+Sklop134567891011121314[[#This Row],[cena/enota brez DDV v EUR]]*Sklop134567891011121314[[#This Row],[Stopnja DDV (%)]]</f>
        <v>0</v>
      </c>
      <c r="R29" s="50">
        <f>+Sklop134567891011121314[[#This Row],[cena/enota brez DDV v EUR]]+Sklop134567891011121314[[#This Row],[Davek (EUR)]]</f>
        <v>0</v>
      </c>
      <c r="S29" s="50">
        <f>+Sklop134567891011121314[[#This Row],[cena/enota brez DDV v EUR]]*Sklop134567891011121314[[#This Row],[Okvirna količina]]</f>
        <v>0</v>
      </c>
      <c r="T29" s="84">
        <f>+Sklop134567891011121314[[#This Row],[Končna cena/enoto mere (EUR) z DDV]]*Sklop134567891011121314[[#This Row],[Okvirna količina]]</f>
        <v>0</v>
      </c>
      <c r="U29" s="51"/>
    </row>
    <row r="30" spans="1:21" s="6" customFormat="1" ht="28.15" customHeight="1" x14ac:dyDescent="0.25">
      <c r="A30" s="33" t="s">
        <v>49</v>
      </c>
      <c r="B30" s="157" t="s">
        <v>242</v>
      </c>
      <c r="C30" s="140">
        <v>1</v>
      </c>
      <c r="D30" s="35" t="s">
        <v>104</v>
      </c>
      <c r="E30" s="79"/>
      <c r="F30" s="172">
        <v>170</v>
      </c>
      <c r="G30" s="37" t="s">
        <v>104</v>
      </c>
      <c r="H3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170</v>
      </c>
      <c r="I30" s="81" t="str">
        <f>IF(Sklop134567891011121314[[#This Row],[ZAHTEVANA SHEMA KAKOVOSTI]]&lt;&gt;"",Sklop134567891011121314[[#This Row],[Preračunana masa/volumen/kos na enoto kg]],"")</f>
        <v/>
      </c>
      <c r="J30" s="46"/>
      <c r="K30" s="82"/>
      <c r="L30" s="82"/>
      <c r="M30" s="83"/>
      <c r="N30" s="48"/>
      <c r="O30" s="48"/>
      <c r="P30" s="49"/>
      <c r="Q30" s="50">
        <f>+Sklop134567891011121314[[#This Row],[cena/enota brez DDV v EUR]]*Sklop134567891011121314[[#This Row],[Stopnja DDV (%)]]</f>
        <v>0</v>
      </c>
      <c r="R30" s="50">
        <f>+Sklop134567891011121314[[#This Row],[cena/enota brez DDV v EUR]]+Sklop134567891011121314[[#This Row],[Davek (EUR)]]</f>
        <v>0</v>
      </c>
      <c r="S30" s="50">
        <f>+Sklop134567891011121314[[#This Row],[cena/enota brez DDV v EUR]]*Sklop134567891011121314[[#This Row],[Okvirna količina]]</f>
        <v>0</v>
      </c>
      <c r="T30" s="84">
        <f>+Sklop134567891011121314[[#This Row],[Končna cena/enoto mere (EUR) z DDV]]*Sklop134567891011121314[[#This Row],[Okvirna količina]]</f>
        <v>0</v>
      </c>
      <c r="U30" s="51"/>
    </row>
    <row r="31" spans="1:21" s="6" customFormat="1" ht="28.15" customHeight="1" x14ac:dyDescent="0.25">
      <c r="A31" s="33" t="s">
        <v>57</v>
      </c>
      <c r="B31" s="157" t="s">
        <v>243</v>
      </c>
      <c r="C31" s="140">
        <v>1</v>
      </c>
      <c r="D31" s="35" t="s">
        <v>104</v>
      </c>
      <c r="E31" s="79"/>
      <c r="F31" s="172">
        <v>50</v>
      </c>
      <c r="G31" s="37" t="s">
        <v>104</v>
      </c>
      <c r="H3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31" s="81" t="str">
        <f>IF(Sklop134567891011121314[[#This Row],[ZAHTEVANA SHEMA KAKOVOSTI]]&lt;&gt;"",Sklop134567891011121314[[#This Row],[Preračunana masa/volumen/kos na enoto kg]],"")</f>
        <v/>
      </c>
      <c r="J31" s="46"/>
      <c r="K31" s="82"/>
      <c r="L31" s="82"/>
      <c r="M31" s="83"/>
      <c r="N31" s="48"/>
      <c r="O31" s="48"/>
      <c r="P31" s="49"/>
      <c r="Q31" s="50">
        <f>+Sklop134567891011121314[[#This Row],[cena/enota brez DDV v EUR]]*Sklop134567891011121314[[#This Row],[Stopnja DDV (%)]]</f>
        <v>0</v>
      </c>
      <c r="R31" s="50">
        <f>+Sklop134567891011121314[[#This Row],[cena/enota brez DDV v EUR]]+Sklop134567891011121314[[#This Row],[Davek (EUR)]]</f>
        <v>0</v>
      </c>
      <c r="S31" s="50">
        <f>+Sklop134567891011121314[[#This Row],[cena/enota brez DDV v EUR]]*Sklop134567891011121314[[#This Row],[Okvirna količina]]</f>
        <v>0</v>
      </c>
      <c r="T31" s="84">
        <f>+Sklop134567891011121314[[#This Row],[Končna cena/enoto mere (EUR) z DDV]]*Sklop134567891011121314[[#This Row],[Okvirna količina]]</f>
        <v>0</v>
      </c>
      <c r="U31" s="51"/>
    </row>
    <row r="32" spans="1:21" s="6" customFormat="1" ht="28.15" customHeight="1" x14ac:dyDescent="0.25">
      <c r="A32" s="33" t="s">
        <v>58</v>
      </c>
      <c r="B32" s="157" t="s">
        <v>281</v>
      </c>
      <c r="C32" s="140">
        <v>1</v>
      </c>
      <c r="D32" s="35" t="s">
        <v>104</v>
      </c>
      <c r="E32" s="79"/>
      <c r="F32" s="172">
        <v>450</v>
      </c>
      <c r="G32" s="37" t="s">
        <v>104</v>
      </c>
      <c r="H3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450</v>
      </c>
      <c r="I32" s="81" t="str">
        <f>IF(Sklop134567891011121314[[#This Row],[ZAHTEVANA SHEMA KAKOVOSTI]]&lt;&gt;"",Sklop134567891011121314[[#This Row],[Preračunana masa/volumen/kos na enoto kg]],"")</f>
        <v/>
      </c>
      <c r="J32" s="46"/>
      <c r="K32" s="82"/>
      <c r="L32" s="82"/>
      <c r="M32" s="83"/>
      <c r="N32" s="48"/>
      <c r="O32" s="48"/>
      <c r="P32" s="49"/>
      <c r="Q32" s="50">
        <f>+Sklop134567891011121314[[#This Row],[cena/enota brez DDV v EUR]]*Sklop134567891011121314[[#This Row],[Stopnja DDV (%)]]</f>
        <v>0</v>
      </c>
      <c r="R32" s="50">
        <f>+Sklop134567891011121314[[#This Row],[cena/enota brez DDV v EUR]]+Sklop134567891011121314[[#This Row],[Davek (EUR)]]</f>
        <v>0</v>
      </c>
      <c r="S32" s="50">
        <f>+Sklop134567891011121314[[#This Row],[cena/enota brez DDV v EUR]]*Sklop134567891011121314[[#This Row],[Okvirna količina]]</f>
        <v>0</v>
      </c>
      <c r="T32" s="84">
        <f>+Sklop134567891011121314[[#This Row],[Končna cena/enoto mere (EUR) z DDV]]*Sklop134567891011121314[[#This Row],[Okvirna količina]]</f>
        <v>0</v>
      </c>
      <c r="U32" s="51"/>
    </row>
    <row r="33" spans="1:21" s="6" customFormat="1" ht="28.15" customHeight="1" x14ac:dyDescent="0.25">
      <c r="A33" s="33" t="s">
        <v>63</v>
      </c>
      <c r="B33" s="157" t="s">
        <v>282</v>
      </c>
      <c r="C33" s="140">
        <v>1</v>
      </c>
      <c r="D33" s="35" t="s">
        <v>104</v>
      </c>
      <c r="E33" s="79"/>
      <c r="F33" s="172">
        <v>50</v>
      </c>
      <c r="G33" s="37" t="s">
        <v>104</v>
      </c>
      <c r="H3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33" s="81" t="str">
        <f>IF(Sklop134567891011121314[[#This Row],[ZAHTEVANA SHEMA KAKOVOSTI]]&lt;&gt;"",Sklop134567891011121314[[#This Row],[Preračunana masa/volumen/kos na enoto kg]],"")</f>
        <v/>
      </c>
      <c r="J33" s="46"/>
      <c r="K33" s="82"/>
      <c r="L33" s="82"/>
      <c r="M33" s="83"/>
      <c r="N33" s="48"/>
      <c r="O33" s="48"/>
      <c r="P33" s="49"/>
      <c r="Q33" s="50">
        <f>+Sklop134567891011121314[[#This Row],[cena/enota brez DDV v EUR]]*Sklop134567891011121314[[#This Row],[Stopnja DDV (%)]]</f>
        <v>0</v>
      </c>
      <c r="R33" s="50">
        <f>+Sklop134567891011121314[[#This Row],[cena/enota brez DDV v EUR]]+Sklop134567891011121314[[#This Row],[Davek (EUR)]]</f>
        <v>0</v>
      </c>
      <c r="S33" s="50">
        <f>+Sklop134567891011121314[[#This Row],[cena/enota brez DDV v EUR]]*Sklop134567891011121314[[#This Row],[Okvirna količina]]</f>
        <v>0</v>
      </c>
      <c r="T33" s="84">
        <f>+Sklop134567891011121314[[#This Row],[Končna cena/enoto mere (EUR) z DDV]]*Sklop134567891011121314[[#This Row],[Okvirna količina]]</f>
        <v>0</v>
      </c>
      <c r="U33" s="51"/>
    </row>
    <row r="34" spans="1:21" s="6" customFormat="1" ht="28.15" customHeight="1" x14ac:dyDescent="0.25">
      <c r="A34" s="33" t="s">
        <v>64</v>
      </c>
      <c r="B34" s="157" t="s">
        <v>244</v>
      </c>
      <c r="C34" s="140">
        <v>1</v>
      </c>
      <c r="D34" s="35" t="s">
        <v>104</v>
      </c>
      <c r="E34" s="79"/>
      <c r="F34" s="172">
        <v>1500</v>
      </c>
      <c r="G34" s="37" t="s">
        <v>104</v>
      </c>
      <c r="H3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1500</v>
      </c>
      <c r="I34" s="81" t="str">
        <f>IF(Sklop134567891011121314[[#This Row],[ZAHTEVANA SHEMA KAKOVOSTI]]&lt;&gt;"",Sklop134567891011121314[[#This Row],[Preračunana masa/volumen/kos na enoto kg]],"")</f>
        <v/>
      </c>
      <c r="J34" s="46"/>
      <c r="K34" s="82"/>
      <c r="L34" s="82"/>
      <c r="M34" s="83"/>
      <c r="N34" s="48"/>
      <c r="O34" s="48"/>
      <c r="P34" s="49"/>
      <c r="Q34" s="50">
        <f>+Sklop134567891011121314[[#This Row],[cena/enota brez DDV v EUR]]*Sklop134567891011121314[[#This Row],[Stopnja DDV (%)]]</f>
        <v>0</v>
      </c>
      <c r="R34" s="50">
        <f>+Sklop134567891011121314[[#This Row],[cena/enota brez DDV v EUR]]+Sklop134567891011121314[[#This Row],[Davek (EUR)]]</f>
        <v>0</v>
      </c>
      <c r="S34" s="50">
        <f>+Sklop134567891011121314[[#This Row],[cena/enota brez DDV v EUR]]*Sklop134567891011121314[[#This Row],[Okvirna količina]]</f>
        <v>0</v>
      </c>
      <c r="T34" s="84">
        <f>+Sklop134567891011121314[[#This Row],[Končna cena/enoto mere (EUR) z DDV]]*Sklop134567891011121314[[#This Row],[Okvirna količina]]</f>
        <v>0</v>
      </c>
      <c r="U34" s="51"/>
    </row>
    <row r="35" spans="1:21" s="6" customFormat="1" ht="28.15" customHeight="1" x14ac:dyDescent="0.25">
      <c r="A35" s="33" t="s">
        <v>65</v>
      </c>
      <c r="B35" s="157" t="s">
        <v>407</v>
      </c>
      <c r="C35" s="140">
        <v>1</v>
      </c>
      <c r="D35" s="35" t="s">
        <v>104</v>
      </c>
      <c r="E35" s="79"/>
      <c r="F35" s="172">
        <v>5</v>
      </c>
      <c r="G35" s="37" t="s">
        <v>104</v>
      </c>
      <c r="H3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35" s="81" t="str">
        <f>IF(Sklop134567891011121314[[#This Row],[ZAHTEVANA SHEMA KAKOVOSTI]]&lt;&gt;"",Sklop134567891011121314[[#This Row],[Preračunana masa/volumen/kos na enoto kg]],"")</f>
        <v/>
      </c>
      <c r="J35" s="46"/>
      <c r="K35" s="82"/>
      <c r="L35" s="82"/>
      <c r="M35" s="83"/>
      <c r="N35" s="48"/>
      <c r="O35" s="48"/>
      <c r="P35" s="49"/>
      <c r="Q35" s="50">
        <f>+Sklop134567891011121314[[#This Row],[cena/enota brez DDV v EUR]]*Sklop134567891011121314[[#This Row],[Stopnja DDV (%)]]</f>
        <v>0</v>
      </c>
      <c r="R35" s="50">
        <f>+Sklop134567891011121314[[#This Row],[cena/enota brez DDV v EUR]]+Sklop134567891011121314[[#This Row],[Davek (EUR)]]</f>
        <v>0</v>
      </c>
      <c r="S35" s="50">
        <f>+Sklop134567891011121314[[#This Row],[cena/enota brez DDV v EUR]]*Sklop134567891011121314[[#This Row],[Okvirna količina]]</f>
        <v>0</v>
      </c>
      <c r="T35" s="84">
        <f>+Sklop134567891011121314[[#This Row],[Končna cena/enoto mere (EUR) z DDV]]*Sklop134567891011121314[[#This Row],[Okvirna količina]]</f>
        <v>0</v>
      </c>
      <c r="U35" s="51"/>
    </row>
    <row r="36" spans="1:21" s="6" customFormat="1" ht="28.15" customHeight="1" x14ac:dyDescent="0.25">
      <c r="A36" s="33" t="s">
        <v>66</v>
      </c>
      <c r="B36" s="157" t="s">
        <v>245</v>
      </c>
      <c r="C36" s="140">
        <v>1</v>
      </c>
      <c r="D36" s="35" t="s">
        <v>104</v>
      </c>
      <c r="E36" s="79"/>
      <c r="F36" s="172">
        <v>1000</v>
      </c>
      <c r="G36" s="37" t="s">
        <v>104</v>
      </c>
      <c r="H3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1000</v>
      </c>
      <c r="I36" s="81" t="str">
        <f>IF(Sklop134567891011121314[[#This Row],[ZAHTEVANA SHEMA KAKOVOSTI]]&lt;&gt;"",Sklop134567891011121314[[#This Row],[Preračunana masa/volumen/kos na enoto kg]],"")</f>
        <v/>
      </c>
      <c r="J36" s="46"/>
      <c r="K36" s="82"/>
      <c r="L36" s="82"/>
      <c r="M36" s="83"/>
      <c r="N36" s="48"/>
      <c r="O36" s="48"/>
      <c r="P36" s="49"/>
      <c r="Q36" s="50">
        <f>+Sklop134567891011121314[[#This Row],[cena/enota brez DDV v EUR]]*Sklop134567891011121314[[#This Row],[Stopnja DDV (%)]]</f>
        <v>0</v>
      </c>
      <c r="R36" s="50">
        <f>+Sklop134567891011121314[[#This Row],[cena/enota brez DDV v EUR]]+Sklop134567891011121314[[#This Row],[Davek (EUR)]]</f>
        <v>0</v>
      </c>
      <c r="S36" s="50">
        <f>+Sklop134567891011121314[[#This Row],[cena/enota brez DDV v EUR]]*Sklop134567891011121314[[#This Row],[Okvirna količina]]</f>
        <v>0</v>
      </c>
      <c r="T36" s="84">
        <f>+Sklop134567891011121314[[#This Row],[Končna cena/enoto mere (EUR) z DDV]]*Sklop134567891011121314[[#This Row],[Okvirna količina]]</f>
        <v>0</v>
      </c>
      <c r="U36" s="51"/>
    </row>
    <row r="37" spans="1:21" s="6" customFormat="1" ht="28.15" customHeight="1" x14ac:dyDescent="0.25">
      <c r="A37" s="33" t="s">
        <v>67</v>
      </c>
      <c r="B37" s="157" t="s">
        <v>408</v>
      </c>
      <c r="C37" s="140">
        <v>1</v>
      </c>
      <c r="D37" s="35" t="s">
        <v>104</v>
      </c>
      <c r="E37" s="79"/>
      <c r="F37" s="172">
        <v>5</v>
      </c>
      <c r="G37" s="37" t="s">
        <v>104</v>
      </c>
      <c r="H3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37" s="81" t="str">
        <f>IF(Sklop134567891011121314[[#This Row],[ZAHTEVANA SHEMA KAKOVOSTI]]&lt;&gt;"",Sklop134567891011121314[[#This Row],[Preračunana masa/volumen/kos na enoto kg]],"")</f>
        <v/>
      </c>
      <c r="J37" s="46"/>
      <c r="K37" s="82"/>
      <c r="L37" s="82"/>
      <c r="M37" s="83"/>
      <c r="N37" s="48"/>
      <c r="O37" s="48"/>
      <c r="P37" s="49"/>
      <c r="Q37" s="50">
        <f>+Sklop134567891011121314[[#This Row],[cena/enota brez DDV v EUR]]*Sklop134567891011121314[[#This Row],[Stopnja DDV (%)]]</f>
        <v>0</v>
      </c>
      <c r="R37" s="50">
        <f>+Sklop134567891011121314[[#This Row],[cena/enota brez DDV v EUR]]+Sklop134567891011121314[[#This Row],[Davek (EUR)]]</f>
        <v>0</v>
      </c>
      <c r="S37" s="50">
        <f>+Sklop134567891011121314[[#This Row],[cena/enota brez DDV v EUR]]*Sklop134567891011121314[[#This Row],[Okvirna količina]]</f>
        <v>0</v>
      </c>
      <c r="T37" s="84">
        <f>+Sklop134567891011121314[[#This Row],[Končna cena/enoto mere (EUR) z DDV]]*Sklop134567891011121314[[#This Row],[Okvirna količina]]</f>
        <v>0</v>
      </c>
      <c r="U37" s="51"/>
    </row>
    <row r="38" spans="1:21" s="6" customFormat="1" ht="28.15" customHeight="1" x14ac:dyDescent="0.25">
      <c r="A38" s="33" t="s">
        <v>68</v>
      </c>
      <c r="B38" s="157" t="s">
        <v>246</v>
      </c>
      <c r="C38" s="140">
        <v>1</v>
      </c>
      <c r="D38" s="35" t="s">
        <v>104</v>
      </c>
      <c r="E38" s="79"/>
      <c r="F38" s="172">
        <v>200</v>
      </c>
      <c r="G38" s="37" t="s">
        <v>104</v>
      </c>
      <c r="H3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200</v>
      </c>
      <c r="I38" s="81" t="str">
        <f>IF(Sklop134567891011121314[[#This Row],[ZAHTEVANA SHEMA KAKOVOSTI]]&lt;&gt;"",Sklop134567891011121314[[#This Row],[Preračunana masa/volumen/kos na enoto kg]],"")</f>
        <v/>
      </c>
      <c r="J38" s="46"/>
      <c r="K38" s="82"/>
      <c r="L38" s="82"/>
      <c r="M38" s="83"/>
      <c r="N38" s="48"/>
      <c r="O38" s="48"/>
      <c r="P38" s="49"/>
      <c r="Q38" s="50">
        <f>+Sklop134567891011121314[[#This Row],[cena/enota brez DDV v EUR]]*Sklop134567891011121314[[#This Row],[Stopnja DDV (%)]]</f>
        <v>0</v>
      </c>
      <c r="R38" s="50">
        <f>+Sklop134567891011121314[[#This Row],[cena/enota brez DDV v EUR]]+Sklop134567891011121314[[#This Row],[Davek (EUR)]]</f>
        <v>0</v>
      </c>
      <c r="S38" s="50">
        <f>+Sklop134567891011121314[[#This Row],[cena/enota brez DDV v EUR]]*Sklop134567891011121314[[#This Row],[Okvirna količina]]</f>
        <v>0</v>
      </c>
      <c r="T38" s="84">
        <f>+Sklop134567891011121314[[#This Row],[Končna cena/enoto mere (EUR) z DDV]]*Sklop134567891011121314[[#This Row],[Okvirna količina]]</f>
        <v>0</v>
      </c>
      <c r="U38" s="51"/>
    </row>
    <row r="39" spans="1:21" s="6" customFormat="1" ht="28.15" customHeight="1" x14ac:dyDescent="0.25">
      <c r="A39" s="33" t="s">
        <v>69</v>
      </c>
      <c r="B39" s="157" t="s">
        <v>283</v>
      </c>
      <c r="C39" s="140">
        <v>1</v>
      </c>
      <c r="D39" s="35" t="s">
        <v>104</v>
      </c>
      <c r="E39" s="79"/>
      <c r="F39" s="172">
        <v>150</v>
      </c>
      <c r="G39" s="37" t="s">
        <v>104</v>
      </c>
      <c r="H3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v>
      </c>
      <c r="I39" s="81" t="str">
        <f>IF(Sklop134567891011121314[[#This Row],[ZAHTEVANA SHEMA KAKOVOSTI]]&lt;&gt;"",Sklop134567891011121314[[#This Row],[Preračunana masa/volumen/kos na enoto kg]],"")</f>
        <v/>
      </c>
      <c r="J39" s="46"/>
      <c r="K39" s="82"/>
      <c r="L39" s="82"/>
      <c r="M39" s="83"/>
      <c r="N39" s="48"/>
      <c r="O39" s="48"/>
      <c r="P39" s="49"/>
      <c r="Q39" s="50">
        <f>+Sklop134567891011121314[[#This Row],[cena/enota brez DDV v EUR]]*Sklop134567891011121314[[#This Row],[Stopnja DDV (%)]]</f>
        <v>0</v>
      </c>
      <c r="R39" s="50">
        <f>+Sklop134567891011121314[[#This Row],[cena/enota brez DDV v EUR]]+Sklop134567891011121314[[#This Row],[Davek (EUR)]]</f>
        <v>0</v>
      </c>
      <c r="S39" s="50">
        <f>+Sklop134567891011121314[[#This Row],[cena/enota brez DDV v EUR]]*Sklop134567891011121314[[#This Row],[Okvirna količina]]</f>
        <v>0</v>
      </c>
      <c r="T39" s="84">
        <f>+Sklop134567891011121314[[#This Row],[Končna cena/enoto mere (EUR) z DDV]]*Sklop134567891011121314[[#This Row],[Okvirna količina]]</f>
        <v>0</v>
      </c>
      <c r="U39" s="51"/>
    </row>
    <row r="40" spans="1:21" s="6" customFormat="1" ht="28.15" customHeight="1" x14ac:dyDescent="0.25">
      <c r="A40" s="33" t="s">
        <v>70</v>
      </c>
      <c r="B40" s="157" t="s">
        <v>247</v>
      </c>
      <c r="C40" s="140">
        <v>1</v>
      </c>
      <c r="D40" s="35" t="s">
        <v>104</v>
      </c>
      <c r="E40" s="79"/>
      <c r="F40" s="172">
        <v>50</v>
      </c>
      <c r="G40" s="37" t="s">
        <v>104</v>
      </c>
      <c r="H4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0" s="81" t="str">
        <f>IF(Sklop134567891011121314[[#This Row],[ZAHTEVANA SHEMA KAKOVOSTI]]&lt;&gt;"",Sklop134567891011121314[[#This Row],[Preračunana masa/volumen/kos na enoto kg]],"")</f>
        <v/>
      </c>
      <c r="J40" s="46"/>
      <c r="K40" s="82"/>
      <c r="L40" s="82"/>
      <c r="M40" s="83"/>
      <c r="N40" s="48"/>
      <c r="O40" s="48"/>
      <c r="P40" s="49"/>
      <c r="Q40" s="50">
        <f>+Sklop134567891011121314[[#This Row],[cena/enota brez DDV v EUR]]*Sklop134567891011121314[[#This Row],[Stopnja DDV (%)]]</f>
        <v>0</v>
      </c>
      <c r="R40" s="50">
        <f>+Sklop134567891011121314[[#This Row],[cena/enota brez DDV v EUR]]+Sklop134567891011121314[[#This Row],[Davek (EUR)]]</f>
        <v>0</v>
      </c>
      <c r="S40" s="50">
        <f>+Sklop134567891011121314[[#This Row],[cena/enota brez DDV v EUR]]*Sklop134567891011121314[[#This Row],[Okvirna količina]]</f>
        <v>0</v>
      </c>
      <c r="T40" s="84">
        <f>+Sklop134567891011121314[[#This Row],[Končna cena/enoto mere (EUR) z DDV]]*Sklop134567891011121314[[#This Row],[Okvirna količina]]</f>
        <v>0</v>
      </c>
      <c r="U40" s="51"/>
    </row>
    <row r="41" spans="1:21" s="6" customFormat="1" ht="28.15" customHeight="1" x14ac:dyDescent="0.25">
      <c r="A41" s="33" t="s">
        <v>71</v>
      </c>
      <c r="B41" s="157" t="s">
        <v>248</v>
      </c>
      <c r="C41" s="140">
        <v>1</v>
      </c>
      <c r="D41" s="35" t="s">
        <v>104</v>
      </c>
      <c r="E41" s="79"/>
      <c r="F41" s="172">
        <v>50</v>
      </c>
      <c r="G41" s="37" t="s">
        <v>104</v>
      </c>
      <c r="H4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1" s="81" t="str">
        <f>IF(Sklop134567891011121314[[#This Row],[ZAHTEVANA SHEMA KAKOVOSTI]]&lt;&gt;"",Sklop134567891011121314[[#This Row],[Preračunana masa/volumen/kos na enoto kg]],"")</f>
        <v/>
      </c>
      <c r="J41" s="46"/>
      <c r="K41" s="82"/>
      <c r="L41" s="82"/>
      <c r="M41" s="83"/>
      <c r="N41" s="48"/>
      <c r="O41" s="48"/>
      <c r="P41" s="49"/>
      <c r="Q41" s="50">
        <f>+Sklop134567891011121314[[#This Row],[cena/enota brez DDV v EUR]]*Sklop134567891011121314[[#This Row],[Stopnja DDV (%)]]</f>
        <v>0</v>
      </c>
      <c r="R41" s="50">
        <f>+Sklop134567891011121314[[#This Row],[cena/enota brez DDV v EUR]]+Sklop134567891011121314[[#This Row],[Davek (EUR)]]</f>
        <v>0</v>
      </c>
      <c r="S41" s="50">
        <f>+Sklop134567891011121314[[#This Row],[cena/enota brez DDV v EUR]]*Sklop134567891011121314[[#This Row],[Okvirna količina]]</f>
        <v>0</v>
      </c>
      <c r="T41" s="84">
        <f>+Sklop134567891011121314[[#This Row],[Končna cena/enoto mere (EUR) z DDV]]*Sklop134567891011121314[[#This Row],[Okvirna količina]]</f>
        <v>0</v>
      </c>
      <c r="U41" s="51"/>
    </row>
    <row r="42" spans="1:21" s="6" customFormat="1" ht="28.15" customHeight="1" x14ac:dyDescent="0.25">
      <c r="A42" s="33" t="s">
        <v>72</v>
      </c>
      <c r="B42" s="157" t="s">
        <v>249</v>
      </c>
      <c r="C42" s="140">
        <v>1</v>
      </c>
      <c r="D42" s="35" t="s">
        <v>104</v>
      </c>
      <c r="E42" s="79"/>
      <c r="F42" s="172">
        <v>5</v>
      </c>
      <c r="G42" s="37" t="s">
        <v>104</v>
      </c>
      <c r="H4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42" s="81" t="str">
        <f>IF(Sklop134567891011121314[[#This Row],[ZAHTEVANA SHEMA KAKOVOSTI]]&lt;&gt;"",Sklop134567891011121314[[#This Row],[Preračunana masa/volumen/kos na enoto kg]],"")</f>
        <v/>
      </c>
      <c r="J42" s="46"/>
      <c r="K42" s="82"/>
      <c r="L42" s="82"/>
      <c r="M42" s="83"/>
      <c r="N42" s="48"/>
      <c r="O42" s="48"/>
      <c r="P42" s="49"/>
      <c r="Q42" s="50">
        <f>+Sklop134567891011121314[[#This Row],[cena/enota brez DDV v EUR]]*Sklop134567891011121314[[#This Row],[Stopnja DDV (%)]]</f>
        <v>0</v>
      </c>
      <c r="R42" s="50">
        <f>+Sklop134567891011121314[[#This Row],[cena/enota brez DDV v EUR]]+Sklop134567891011121314[[#This Row],[Davek (EUR)]]</f>
        <v>0</v>
      </c>
      <c r="S42" s="50">
        <f>+Sklop134567891011121314[[#This Row],[cena/enota brez DDV v EUR]]*Sklop134567891011121314[[#This Row],[Okvirna količina]]</f>
        <v>0</v>
      </c>
      <c r="T42" s="84">
        <f>+Sklop134567891011121314[[#This Row],[Končna cena/enoto mere (EUR) z DDV]]*Sklop134567891011121314[[#This Row],[Okvirna količina]]</f>
        <v>0</v>
      </c>
      <c r="U42" s="51"/>
    </row>
    <row r="43" spans="1:21" s="6" customFormat="1" ht="28.15" customHeight="1" x14ac:dyDescent="0.25">
      <c r="A43" s="33" t="s">
        <v>73</v>
      </c>
      <c r="B43" s="157" t="s">
        <v>250</v>
      </c>
      <c r="C43" s="140">
        <v>1</v>
      </c>
      <c r="D43" s="35" t="s">
        <v>104</v>
      </c>
      <c r="E43" s="79"/>
      <c r="F43" s="172">
        <v>50</v>
      </c>
      <c r="G43" s="37" t="s">
        <v>104</v>
      </c>
      <c r="H4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3" s="81" t="str">
        <f>IF(Sklop134567891011121314[[#This Row],[ZAHTEVANA SHEMA KAKOVOSTI]]&lt;&gt;"",Sklop134567891011121314[[#This Row],[Preračunana masa/volumen/kos na enoto kg]],"")</f>
        <v/>
      </c>
      <c r="J43" s="46"/>
      <c r="K43" s="82"/>
      <c r="L43" s="82"/>
      <c r="M43" s="83"/>
      <c r="N43" s="48"/>
      <c r="O43" s="48"/>
      <c r="P43" s="49"/>
      <c r="Q43" s="50">
        <f>+Sklop134567891011121314[[#This Row],[cena/enota brez DDV v EUR]]*Sklop134567891011121314[[#This Row],[Stopnja DDV (%)]]</f>
        <v>0</v>
      </c>
      <c r="R43" s="50">
        <f>+Sklop134567891011121314[[#This Row],[cena/enota brez DDV v EUR]]+Sklop134567891011121314[[#This Row],[Davek (EUR)]]</f>
        <v>0</v>
      </c>
      <c r="S43" s="50">
        <f>+Sklop134567891011121314[[#This Row],[cena/enota brez DDV v EUR]]*Sklop134567891011121314[[#This Row],[Okvirna količina]]</f>
        <v>0</v>
      </c>
      <c r="T43" s="84">
        <f>+Sklop134567891011121314[[#This Row],[Končna cena/enoto mere (EUR) z DDV]]*Sklop134567891011121314[[#This Row],[Okvirna količina]]</f>
        <v>0</v>
      </c>
      <c r="U43" s="51"/>
    </row>
    <row r="44" spans="1:21" s="6" customFormat="1" ht="28.15" customHeight="1" x14ac:dyDescent="0.25">
      <c r="A44" s="33" t="s">
        <v>82</v>
      </c>
      <c r="B44" s="157" t="s">
        <v>251</v>
      </c>
      <c r="C44" s="140">
        <v>1</v>
      </c>
      <c r="D44" s="35" t="s">
        <v>104</v>
      </c>
      <c r="E44" s="79"/>
      <c r="F44" s="172">
        <v>300</v>
      </c>
      <c r="G44" s="37" t="s">
        <v>104</v>
      </c>
      <c r="H4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300</v>
      </c>
      <c r="I44" s="81" t="str">
        <f>IF(Sklop134567891011121314[[#This Row],[ZAHTEVANA SHEMA KAKOVOSTI]]&lt;&gt;"",Sklop134567891011121314[[#This Row],[Preračunana masa/volumen/kos na enoto kg]],"")</f>
        <v/>
      </c>
      <c r="J44" s="46"/>
      <c r="K44" s="82"/>
      <c r="L44" s="82"/>
      <c r="M44" s="83"/>
      <c r="N44" s="48"/>
      <c r="O44" s="48"/>
      <c r="P44" s="49"/>
      <c r="Q44" s="50">
        <f>+Sklop134567891011121314[[#This Row],[cena/enota brez DDV v EUR]]*Sklop134567891011121314[[#This Row],[Stopnja DDV (%)]]</f>
        <v>0</v>
      </c>
      <c r="R44" s="50">
        <f>+Sklop134567891011121314[[#This Row],[cena/enota brez DDV v EUR]]+Sklop134567891011121314[[#This Row],[Davek (EUR)]]</f>
        <v>0</v>
      </c>
      <c r="S44" s="50">
        <f>+Sklop134567891011121314[[#This Row],[cena/enota brez DDV v EUR]]*Sklop134567891011121314[[#This Row],[Okvirna količina]]</f>
        <v>0</v>
      </c>
      <c r="T44" s="84">
        <f>+Sklop134567891011121314[[#This Row],[Končna cena/enoto mere (EUR) z DDV]]*Sklop134567891011121314[[#This Row],[Okvirna količina]]</f>
        <v>0</v>
      </c>
      <c r="U44" s="51"/>
    </row>
    <row r="45" spans="1:21" s="6" customFormat="1" ht="28.15" customHeight="1" x14ac:dyDescent="0.25">
      <c r="A45" s="33" t="s">
        <v>103</v>
      </c>
      <c r="B45" s="157" t="s">
        <v>252</v>
      </c>
      <c r="C45" s="140">
        <v>1</v>
      </c>
      <c r="D45" s="35" t="s">
        <v>104</v>
      </c>
      <c r="E45" s="79"/>
      <c r="F45" s="172">
        <v>20</v>
      </c>
      <c r="G45" s="37" t="s">
        <v>104</v>
      </c>
      <c r="H4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v>
      </c>
      <c r="I45" s="81" t="str">
        <f>IF(Sklop134567891011121314[[#This Row],[ZAHTEVANA SHEMA KAKOVOSTI]]&lt;&gt;"",Sklop134567891011121314[[#This Row],[Preračunana masa/volumen/kos na enoto kg]],"")</f>
        <v/>
      </c>
      <c r="J45" s="46"/>
      <c r="K45" s="82"/>
      <c r="L45" s="82"/>
      <c r="M45" s="83"/>
      <c r="N45" s="48"/>
      <c r="O45" s="48"/>
      <c r="P45" s="49"/>
      <c r="Q45" s="50">
        <f>+Sklop134567891011121314[[#This Row],[cena/enota brez DDV v EUR]]*Sklop134567891011121314[[#This Row],[Stopnja DDV (%)]]</f>
        <v>0</v>
      </c>
      <c r="R45" s="50">
        <f>+Sklop134567891011121314[[#This Row],[cena/enota brez DDV v EUR]]+Sklop134567891011121314[[#This Row],[Davek (EUR)]]</f>
        <v>0</v>
      </c>
      <c r="S45" s="50">
        <f>+Sklop134567891011121314[[#This Row],[cena/enota brez DDV v EUR]]*Sklop134567891011121314[[#This Row],[Okvirna količina]]</f>
        <v>0</v>
      </c>
      <c r="T45" s="84">
        <f>+Sklop134567891011121314[[#This Row],[Končna cena/enoto mere (EUR) z DDV]]*Sklop134567891011121314[[#This Row],[Okvirna količina]]</f>
        <v>0</v>
      </c>
      <c r="U45" s="51"/>
    </row>
    <row r="46" spans="1:21" s="6" customFormat="1" ht="28.15" customHeight="1" x14ac:dyDescent="0.25">
      <c r="A46" s="33" t="s">
        <v>146</v>
      </c>
      <c r="B46" s="157" t="s">
        <v>253</v>
      </c>
      <c r="C46" s="140">
        <v>1</v>
      </c>
      <c r="D46" s="35" t="s">
        <v>104</v>
      </c>
      <c r="E46" s="79"/>
      <c r="F46" s="172">
        <v>100</v>
      </c>
      <c r="G46" s="37" t="s">
        <v>104</v>
      </c>
      <c r="H4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100</v>
      </c>
      <c r="I46" s="81" t="str">
        <f>IF(Sklop134567891011121314[[#This Row],[ZAHTEVANA SHEMA KAKOVOSTI]]&lt;&gt;"",Sklop134567891011121314[[#This Row],[Preračunana masa/volumen/kos na enoto kg]],"")</f>
        <v/>
      </c>
      <c r="J46" s="46"/>
      <c r="K46" s="82"/>
      <c r="L46" s="82"/>
      <c r="M46" s="83"/>
      <c r="N46" s="48"/>
      <c r="O46" s="48"/>
      <c r="P46" s="49"/>
      <c r="Q46" s="50">
        <f>+Sklop134567891011121314[[#This Row],[cena/enota brez DDV v EUR]]*Sklop134567891011121314[[#This Row],[Stopnja DDV (%)]]</f>
        <v>0</v>
      </c>
      <c r="R46" s="50">
        <f>+Sklop134567891011121314[[#This Row],[cena/enota brez DDV v EUR]]+Sklop134567891011121314[[#This Row],[Davek (EUR)]]</f>
        <v>0</v>
      </c>
      <c r="S46" s="50">
        <f>+Sklop134567891011121314[[#This Row],[cena/enota brez DDV v EUR]]*Sklop134567891011121314[[#This Row],[Okvirna količina]]</f>
        <v>0</v>
      </c>
      <c r="T46" s="84">
        <f>+Sklop134567891011121314[[#This Row],[Končna cena/enoto mere (EUR) z DDV]]*Sklop134567891011121314[[#This Row],[Okvirna količina]]</f>
        <v>0</v>
      </c>
      <c r="U46" s="51"/>
    </row>
    <row r="47" spans="1:21" s="6" customFormat="1" ht="28.15" customHeight="1" x14ac:dyDescent="0.25">
      <c r="A47" s="33" t="s">
        <v>147</v>
      </c>
      <c r="B47" s="157" t="s">
        <v>262</v>
      </c>
      <c r="C47" s="140">
        <v>1</v>
      </c>
      <c r="D47" s="35" t="s">
        <v>104</v>
      </c>
      <c r="E47" s="79"/>
      <c r="F47" s="172">
        <v>50</v>
      </c>
      <c r="G47" s="37" t="s">
        <v>104</v>
      </c>
      <c r="H4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7" s="81" t="str">
        <f>IF(Sklop134567891011121314[[#This Row],[ZAHTEVANA SHEMA KAKOVOSTI]]&lt;&gt;"",Sklop134567891011121314[[#This Row],[Preračunana masa/volumen/kos na enoto kg]],"")</f>
        <v/>
      </c>
      <c r="J47" s="46"/>
      <c r="K47" s="82"/>
      <c r="L47" s="82"/>
      <c r="M47" s="83"/>
      <c r="N47" s="48"/>
      <c r="O47" s="48"/>
      <c r="P47" s="49"/>
      <c r="Q47" s="50">
        <f>+Sklop134567891011121314[[#This Row],[cena/enota brez DDV v EUR]]*Sklop134567891011121314[[#This Row],[Stopnja DDV (%)]]</f>
        <v>0</v>
      </c>
      <c r="R47" s="50">
        <f>+Sklop134567891011121314[[#This Row],[cena/enota brez DDV v EUR]]+Sklop134567891011121314[[#This Row],[Davek (EUR)]]</f>
        <v>0</v>
      </c>
      <c r="S47" s="50">
        <f>+Sklop134567891011121314[[#This Row],[cena/enota brez DDV v EUR]]*Sklop134567891011121314[[#This Row],[Okvirna količina]]</f>
        <v>0</v>
      </c>
      <c r="T47" s="84">
        <f>+Sklop134567891011121314[[#This Row],[Končna cena/enoto mere (EUR) z DDV]]*Sklop134567891011121314[[#This Row],[Okvirna količina]]</f>
        <v>0</v>
      </c>
      <c r="U47" s="51"/>
    </row>
    <row r="48" spans="1:21" s="6" customFormat="1" ht="28.15" customHeight="1" x14ac:dyDescent="0.25">
      <c r="A48" s="33" t="s">
        <v>148</v>
      </c>
      <c r="B48" s="157" t="s">
        <v>254</v>
      </c>
      <c r="C48" s="140">
        <v>1</v>
      </c>
      <c r="D48" s="35" t="s">
        <v>104</v>
      </c>
      <c r="E48" s="79"/>
      <c r="F48" s="172">
        <v>50</v>
      </c>
      <c r="G48" s="37" t="s">
        <v>104</v>
      </c>
      <c r="H4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8" s="81" t="str">
        <f>IF(Sklop134567891011121314[[#This Row],[ZAHTEVANA SHEMA KAKOVOSTI]]&lt;&gt;"",Sklop134567891011121314[[#This Row],[Preračunana masa/volumen/kos na enoto kg]],"")</f>
        <v/>
      </c>
      <c r="J48" s="46"/>
      <c r="K48" s="82"/>
      <c r="L48" s="82"/>
      <c r="M48" s="83"/>
      <c r="N48" s="48"/>
      <c r="O48" s="48"/>
      <c r="P48" s="49"/>
      <c r="Q48" s="50">
        <f>+Sklop134567891011121314[[#This Row],[cena/enota brez DDV v EUR]]*Sklop134567891011121314[[#This Row],[Stopnja DDV (%)]]</f>
        <v>0</v>
      </c>
      <c r="R48" s="50">
        <f>+Sklop134567891011121314[[#This Row],[cena/enota brez DDV v EUR]]+Sklop134567891011121314[[#This Row],[Davek (EUR)]]</f>
        <v>0</v>
      </c>
      <c r="S48" s="50">
        <f>+Sklop134567891011121314[[#This Row],[cena/enota brez DDV v EUR]]*Sklop134567891011121314[[#This Row],[Okvirna količina]]</f>
        <v>0</v>
      </c>
      <c r="T48" s="84">
        <f>+Sklop134567891011121314[[#This Row],[Končna cena/enoto mere (EUR) z DDV]]*Sklop134567891011121314[[#This Row],[Okvirna količina]]</f>
        <v>0</v>
      </c>
      <c r="U48" s="51"/>
    </row>
    <row r="49" spans="1:21" s="6" customFormat="1" ht="28.15" customHeight="1" x14ac:dyDescent="0.25">
      <c r="A49" s="33" t="s">
        <v>149</v>
      </c>
      <c r="B49" s="157" t="s">
        <v>284</v>
      </c>
      <c r="C49" s="140">
        <v>1</v>
      </c>
      <c r="D49" s="136" t="s">
        <v>104</v>
      </c>
      <c r="E49" s="79"/>
      <c r="F49" s="172">
        <v>2000</v>
      </c>
      <c r="G49" s="137" t="s">
        <v>104</v>
      </c>
      <c r="H4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2000</v>
      </c>
      <c r="I49" s="81" t="str">
        <f>IF(Sklop134567891011121314[[#This Row],[ZAHTEVANA SHEMA KAKOVOSTI]]&lt;&gt;"",Sklop134567891011121314[[#This Row],[Preračunana masa/volumen/kos na enoto kg]],"")</f>
        <v/>
      </c>
      <c r="J49" s="46"/>
      <c r="K49" s="82"/>
      <c r="L49" s="82"/>
      <c r="M49" s="83"/>
      <c r="N49" s="48"/>
      <c r="O49" s="48"/>
      <c r="P49" s="49"/>
      <c r="Q49" s="50">
        <f>+Sklop134567891011121314[[#This Row],[cena/enota brez DDV v EUR]]*Sklop134567891011121314[[#This Row],[Stopnja DDV (%)]]</f>
        <v>0</v>
      </c>
      <c r="R49" s="50">
        <f>+Sklop134567891011121314[[#This Row],[cena/enota brez DDV v EUR]]+Sklop134567891011121314[[#This Row],[Davek (EUR)]]</f>
        <v>0</v>
      </c>
      <c r="S49" s="50">
        <f>+Sklop134567891011121314[[#This Row],[cena/enota brez DDV v EUR]]*Sklop134567891011121314[[#This Row],[Okvirna količina]]</f>
        <v>0</v>
      </c>
      <c r="T49" s="84">
        <f>+Sklop134567891011121314[[#This Row],[Končna cena/enoto mere (EUR) z DDV]]*Sklop134567891011121314[[#This Row],[Okvirna količina]]</f>
        <v>0</v>
      </c>
      <c r="U49" s="51"/>
    </row>
    <row r="50" spans="1:21" s="6" customFormat="1" ht="28.15" customHeight="1" x14ac:dyDescent="0.25">
      <c r="A50" s="33" t="s">
        <v>195</v>
      </c>
      <c r="B50" s="157" t="s">
        <v>285</v>
      </c>
      <c r="C50" s="140">
        <v>1</v>
      </c>
      <c r="D50" s="136" t="s">
        <v>104</v>
      </c>
      <c r="E50" s="79"/>
      <c r="F50" s="172">
        <v>50</v>
      </c>
      <c r="G50" s="137" t="s">
        <v>104</v>
      </c>
      <c r="H5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50" s="81" t="str">
        <f>IF(Sklop134567891011121314[[#This Row],[ZAHTEVANA SHEMA KAKOVOSTI]]&lt;&gt;"",Sklop134567891011121314[[#This Row],[Preračunana masa/volumen/kos na enoto kg]],"")</f>
        <v/>
      </c>
      <c r="J50" s="46"/>
      <c r="K50" s="82"/>
      <c r="L50" s="82"/>
      <c r="M50" s="83"/>
      <c r="N50" s="48"/>
      <c r="O50" s="48"/>
      <c r="P50" s="49"/>
      <c r="Q50" s="50">
        <f>+Sklop134567891011121314[[#This Row],[cena/enota brez DDV v EUR]]*Sklop134567891011121314[[#This Row],[Stopnja DDV (%)]]</f>
        <v>0</v>
      </c>
      <c r="R50" s="50">
        <f>+Sklop134567891011121314[[#This Row],[cena/enota brez DDV v EUR]]+Sklop134567891011121314[[#This Row],[Davek (EUR)]]</f>
        <v>0</v>
      </c>
      <c r="S50" s="50">
        <f>+Sklop134567891011121314[[#This Row],[cena/enota brez DDV v EUR]]*Sklop134567891011121314[[#This Row],[Okvirna količina]]</f>
        <v>0</v>
      </c>
      <c r="T50" s="84">
        <f>+Sklop134567891011121314[[#This Row],[Končna cena/enoto mere (EUR) z DDV]]*Sklop134567891011121314[[#This Row],[Okvirna količina]]</f>
        <v>0</v>
      </c>
      <c r="U50" s="51"/>
    </row>
    <row r="51" spans="1:21" s="6" customFormat="1" ht="28.15" customHeight="1" x14ac:dyDescent="0.25">
      <c r="A51" s="33" t="s">
        <v>203</v>
      </c>
      <c r="B51" s="157" t="s">
        <v>255</v>
      </c>
      <c r="C51" s="140">
        <v>1</v>
      </c>
      <c r="D51" s="35" t="s">
        <v>104</v>
      </c>
      <c r="E51" s="79"/>
      <c r="F51" s="172">
        <v>130</v>
      </c>
      <c r="G51" s="37" t="s">
        <v>104</v>
      </c>
      <c r="H5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130</v>
      </c>
      <c r="I51" s="81" t="str">
        <f>IF(Sklop134567891011121314[[#This Row],[ZAHTEVANA SHEMA KAKOVOSTI]]&lt;&gt;"",Sklop134567891011121314[[#This Row],[Preračunana masa/volumen/kos na enoto kg]],"")</f>
        <v/>
      </c>
      <c r="J51" s="46"/>
      <c r="K51" s="82"/>
      <c r="L51" s="82"/>
      <c r="M51" s="83"/>
      <c r="N51" s="48"/>
      <c r="O51" s="48"/>
      <c r="P51" s="49"/>
      <c r="Q51" s="50">
        <f>+Sklop134567891011121314[[#This Row],[cena/enota brez DDV v EUR]]*Sklop134567891011121314[[#This Row],[Stopnja DDV (%)]]</f>
        <v>0</v>
      </c>
      <c r="R51" s="50">
        <f>+Sklop134567891011121314[[#This Row],[cena/enota brez DDV v EUR]]+Sklop134567891011121314[[#This Row],[Davek (EUR)]]</f>
        <v>0</v>
      </c>
      <c r="S51" s="50">
        <f>+Sklop134567891011121314[[#This Row],[cena/enota brez DDV v EUR]]*Sklop134567891011121314[[#This Row],[Okvirna količina]]</f>
        <v>0</v>
      </c>
      <c r="T51" s="84">
        <f>+Sklop134567891011121314[[#This Row],[Končna cena/enoto mere (EUR) z DDV]]*Sklop134567891011121314[[#This Row],[Okvirna količina]]</f>
        <v>0</v>
      </c>
      <c r="U51" s="51"/>
    </row>
    <row r="52" spans="1:21" s="6" customFormat="1" ht="28.15" customHeight="1" x14ac:dyDescent="0.25">
      <c r="A52" s="33" t="s">
        <v>204</v>
      </c>
      <c r="B52" s="157" t="s">
        <v>258</v>
      </c>
      <c r="C52" s="140">
        <v>1</v>
      </c>
      <c r="D52" s="35" t="s">
        <v>104</v>
      </c>
      <c r="E52" s="79"/>
      <c r="F52" s="172">
        <v>60</v>
      </c>
      <c r="G52" s="37" t="s">
        <v>104</v>
      </c>
      <c r="H5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60</v>
      </c>
      <c r="I52" s="81" t="str">
        <f>IF(Sklop134567891011121314[[#This Row],[ZAHTEVANA SHEMA KAKOVOSTI]]&lt;&gt;"",Sklop134567891011121314[[#This Row],[Preračunana masa/volumen/kos na enoto kg]],"")</f>
        <v/>
      </c>
      <c r="J52" s="46"/>
      <c r="K52" s="82"/>
      <c r="L52" s="82"/>
      <c r="M52" s="83"/>
      <c r="N52" s="48"/>
      <c r="O52" s="48"/>
      <c r="P52" s="49"/>
      <c r="Q52" s="50">
        <f>+Sklop134567891011121314[[#This Row],[cena/enota brez DDV v EUR]]*Sklop134567891011121314[[#This Row],[Stopnja DDV (%)]]</f>
        <v>0</v>
      </c>
      <c r="R52" s="50">
        <f>+Sklop134567891011121314[[#This Row],[cena/enota brez DDV v EUR]]+Sklop134567891011121314[[#This Row],[Davek (EUR)]]</f>
        <v>0</v>
      </c>
      <c r="S52" s="50">
        <f>+Sklop134567891011121314[[#This Row],[cena/enota brez DDV v EUR]]*Sklop134567891011121314[[#This Row],[Okvirna količina]]</f>
        <v>0</v>
      </c>
      <c r="T52" s="84">
        <f>+Sklop134567891011121314[[#This Row],[Končna cena/enoto mere (EUR) z DDV]]*Sklop134567891011121314[[#This Row],[Okvirna količina]]</f>
        <v>0</v>
      </c>
      <c r="U52" s="51"/>
    </row>
    <row r="53" spans="1:21" s="6" customFormat="1" ht="28.15" customHeight="1" x14ac:dyDescent="0.25">
      <c r="A53" s="33" t="s">
        <v>205</v>
      </c>
      <c r="B53" s="157" t="s">
        <v>259</v>
      </c>
      <c r="C53" s="140">
        <v>1</v>
      </c>
      <c r="D53" s="35" t="s">
        <v>104</v>
      </c>
      <c r="E53" s="79"/>
      <c r="F53" s="172">
        <v>340</v>
      </c>
      <c r="G53" s="37" t="s">
        <v>104</v>
      </c>
      <c r="H5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340</v>
      </c>
      <c r="I53" s="81" t="str">
        <f>IF(Sklop134567891011121314[[#This Row],[ZAHTEVANA SHEMA KAKOVOSTI]]&lt;&gt;"",Sklop134567891011121314[[#This Row],[Preračunana masa/volumen/kos na enoto kg]],"")</f>
        <v/>
      </c>
      <c r="J53" s="46"/>
      <c r="K53" s="82"/>
      <c r="L53" s="82"/>
      <c r="M53" s="83"/>
      <c r="N53" s="48"/>
      <c r="O53" s="48"/>
      <c r="P53" s="49"/>
      <c r="Q53" s="50">
        <f>+Sklop134567891011121314[[#This Row],[cena/enota brez DDV v EUR]]*Sklop134567891011121314[[#This Row],[Stopnja DDV (%)]]</f>
        <v>0</v>
      </c>
      <c r="R53" s="50">
        <f>+Sklop134567891011121314[[#This Row],[cena/enota brez DDV v EUR]]+Sklop134567891011121314[[#This Row],[Davek (EUR)]]</f>
        <v>0</v>
      </c>
      <c r="S53" s="50">
        <f>+Sklop134567891011121314[[#This Row],[cena/enota brez DDV v EUR]]*Sklop134567891011121314[[#This Row],[Okvirna količina]]</f>
        <v>0</v>
      </c>
      <c r="T53" s="84">
        <f>+Sklop134567891011121314[[#This Row],[Končna cena/enoto mere (EUR) z DDV]]*Sklop134567891011121314[[#This Row],[Okvirna količina]]</f>
        <v>0</v>
      </c>
      <c r="U53" s="51"/>
    </row>
    <row r="54" spans="1:21" s="6" customFormat="1" ht="28.15" customHeight="1" x14ac:dyDescent="0.25">
      <c r="A54" s="33" t="s">
        <v>206</v>
      </c>
      <c r="B54" s="157" t="s">
        <v>260</v>
      </c>
      <c r="C54" s="140">
        <v>1</v>
      </c>
      <c r="D54" s="35" t="s">
        <v>104</v>
      </c>
      <c r="E54" s="79"/>
      <c r="F54" s="172">
        <v>15</v>
      </c>
      <c r="G54" s="37" t="s">
        <v>104</v>
      </c>
      <c r="H5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v>
      </c>
      <c r="I54" s="81" t="str">
        <f>IF(Sklop134567891011121314[[#This Row],[ZAHTEVANA SHEMA KAKOVOSTI]]&lt;&gt;"",Sklop134567891011121314[[#This Row],[Preračunana masa/volumen/kos na enoto kg]],"")</f>
        <v/>
      </c>
      <c r="J54" s="46"/>
      <c r="K54" s="82"/>
      <c r="L54" s="82"/>
      <c r="M54" s="83"/>
      <c r="N54" s="48"/>
      <c r="O54" s="48"/>
      <c r="P54" s="49"/>
      <c r="Q54" s="50">
        <f>+Sklop134567891011121314[[#This Row],[cena/enota brez DDV v EUR]]*Sklop134567891011121314[[#This Row],[Stopnja DDV (%)]]</f>
        <v>0</v>
      </c>
      <c r="R54" s="50">
        <f>+Sklop134567891011121314[[#This Row],[cena/enota brez DDV v EUR]]+Sklop134567891011121314[[#This Row],[Davek (EUR)]]</f>
        <v>0</v>
      </c>
      <c r="S54" s="50">
        <f>+Sklop134567891011121314[[#This Row],[cena/enota brez DDV v EUR]]*Sklop134567891011121314[[#This Row],[Okvirna količina]]</f>
        <v>0</v>
      </c>
      <c r="T54" s="84">
        <f>+Sklop134567891011121314[[#This Row],[Končna cena/enoto mere (EUR) z DDV]]*Sklop134567891011121314[[#This Row],[Okvirna količina]]</f>
        <v>0</v>
      </c>
      <c r="U54" s="51"/>
    </row>
    <row r="55" spans="1:21" s="6" customFormat="1" ht="28.15" customHeight="1" x14ac:dyDescent="0.25">
      <c r="A55" s="33" t="s">
        <v>207</v>
      </c>
      <c r="B55" s="157" t="s">
        <v>261</v>
      </c>
      <c r="C55" s="140">
        <v>1</v>
      </c>
      <c r="D55" s="35" t="s">
        <v>104</v>
      </c>
      <c r="E55" s="79"/>
      <c r="F55" s="172">
        <v>420</v>
      </c>
      <c r="G55" s="37" t="s">
        <v>104</v>
      </c>
      <c r="H5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420</v>
      </c>
      <c r="I55" s="81" t="str">
        <f>IF(Sklop134567891011121314[[#This Row],[ZAHTEVANA SHEMA KAKOVOSTI]]&lt;&gt;"",Sklop134567891011121314[[#This Row],[Preračunana masa/volumen/kos na enoto kg]],"")</f>
        <v/>
      </c>
      <c r="J55" s="46"/>
      <c r="K55" s="82"/>
      <c r="L55" s="82"/>
      <c r="M55" s="83"/>
      <c r="N55" s="48"/>
      <c r="O55" s="48"/>
      <c r="P55" s="49"/>
      <c r="Q55" s="50">
        <f>+Sklop134567891011121314[[#This Row],[cena/enota brez DDV v EUR]]*Sklop134567891011121314[[#This Row],[Stopnja DDV (%)]]</f>
        <v>0</v>
      </c>
      <c r="R55" s="50">
        <f>+Sklop134567891011121314[[#This Row],[cena/enota brez DDV v EUR]]+Sklop134567891011121314[[#This Row],[Davek (EUR)]]</f>
        <v>0</v>
      </c>
      <c r="S55" s="50">
        <f>+Sklop134567891011121314[[#This Row],[cena/enota brez DDV v EUR]]*Sklop134567891011121314[[#This Row],[Okvirna količina]]</f>
        <v>0</v>
      </c>
      <c r="T55" s="84">
        <f>+Sklop134567891011121314[[#This Row],[Končna cena/enoto mere (EUR) z DDV]]*Sklop134567891011121314[[#This Row],[Okvirna količina]]</f>
        <v>0</v>
      </c>
      <c r="U55" s="51"/>
    </row>
    <row r="56" spans="1:21" s="6" customFormat="1" ht="28.15" customHeight="1" x14ac:dyDescent="0.25">
      <c r="A56" s="33" t="s">
        <v>208</v>
      </c>
      <c r="B56" s="157" t="s">
        <v>263</v>
      </c>
      <c r="C56" s="140">
        <v>1</v>
      </c>
      <c r="D56" s="35" t="s">
        <v>104</v>
      </c>
      <c r="E56" s="79"/>
      <c r="F56" s="172">
        <v>150</v>
      </c>
      <c r="G56" s="37" t="s">
        <v>104</v>
      </c>
      <c r="H5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v>
      </c>
      <c r="I56" s="81" t="str">
        <f>IF(Sklop134567891011121314[[#This Row],[ZAHTEVANA SHEMA KAKOVOSTI]]&lt;&gt;"",Sklop134567891011121314[[#This Row],[Preračunana masa/volumen/kos na enoto kg]],"")</f>
        <v/>
      </c>
      <c r="J56" s="46"/>
      <c r="K56" s="82"/>
      <c r="L56" s="82"/>
      <c r="M56" s="83"/>
      <c r="N56" s="48"/>
      <c r="O56" s="48"/>
      <c r="P56" s="49"/>
      <c r="Q56" s="50">
        <f>+Sklop134567891011121314[[#This Row],[cena/enota brez DDV v EUR]]*Sklop134567891011121314[[#This Row],[Stopnja DDV (%)]]</f>
        <v>0</v>
      </c>
      <c r="R56" s="50">
        <f>+Sklop134567891011121314[[#This Row],[cena/enota brez DDV v EUR]]+Sklop134567891011121314[[#This Row],[Davek (EUR)]]</f>
        <v>0</v>
      </c>
      <c r="S56" s="50">
        <f>+Sklop134567891011121314[[#This Row],[cena/enota brez DDV v EUR]]*Sklop134567891011121314[[#This Row],[Okvirna količina]]</f>
        <v>0</v>
      </c>
      <c r="T56" s="84">
        <f>+Sklop134567891011121314[[#This Row],[Končna cena/enoto mere (EUR) z DDV]]*Sklop134567891011121314[[#This Row],[Okvirna količina]]</f>
        <v>0</v>
      </c>
      <c r="U56" s="51"/>
    </row>
    <row r="57" spans="1:21" s="6" customFormat="1" ht="28.15" customHeight="1" x14ac:dyDescent="0.25">
      <c r="A57" s="33" t="s">
        <v>209</v>
      </c>
      <c r="B57" s="157" t="s">
        <v>264</v>
      </c>
      <c r="C57" s="140">
        <v>1</v>
      </c>
      <c r="D57" s="35" t="s">
        <v>104</v>
      </c>
      <c r="E57" s="79"/>
      <c r="F57" s="172">
        <v>650</v>
      </c>
      <c r="G57" s="37" t="s">
        <v>104</v>
      </c>
      <c r="H5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650</v>
      </c>
      <c r="I57" s="81" t="str">
        <f>IF(Sklop134567891011121314[[#This Row],[ZAHTEVANA SHEMA KAKOVOSTI]]&lt;&gt;"",Sklop134567891011121314[[#This Row],[Preračunana masa/volumen/kos na enoto kg]],"")</f>
        <v/>
      </c>
      <c r="J57" s="46"/>
      <c r="K57" s="82"/>
      <c r="L57" s="82"/>
      <c r="M57" s="83"/>
      <c r="N57" s="48"/>
      <c r="O57" s="48"/>
      <c r="P57" s="49"/>
      <c r="Q57" s="50">
        <f>+Sklop134567891011121314[[#This Row],[cena/enota brez DDV v EUR]]*Sklop134567891011121314[[#This Row],[Stopnja DDV (%)]]</f>
        <v>0</v>
      </c>
      <c r="R57" s="50">
        <f>+Sklop134567891011121314[[#This Row],[cena/enota brez DDV v EUR]]+Sklop134567891011121314[[#This Row],[Davek (EUR)]]</f>
        <v>0</v>
      </c>
      <c r="S57" s="50">
        <f>+Sklop134567891011121314[[#This Row],[cena/enota brez DDV v EUR]]*Sklop134567891011121314[[#This Row],[Okvirna količina]]</f>
        <v>0</v>
      </c>
      <c r="T57" s="84">
        <f>+Sklop134567891011121314[[#This Row],[Končna cena/enoto mere (EUR) z DDV]]*Sklop134567891011121314[[#This Row],[Okvirna količina]]</f>
        <v>0</v>
      </c>
      <c r="U57" s="51"/>
    </row>
    <row r="58" spans="1:21" s="6" customFormat="1" ht="28.15" customHeight="1" x14ac:dyDescent="0.25">
      <c r="A58" s="33" t="s">
        <v>210</v>
      </c>
      <c r="B58" s="157" t="s">
        <v>265</v>
      </c>
      <c r="C58" s="140">
        <v>1</v>
      </c>
      <c r="D58" s="35" t="s">
        <v>104</v>
      </c>
      <c r="E58" s="79"/>
      <c r="F58" s="172">
        <v>10</v>
      </c>
      <c r="G58" s="37" t="s">
        <v>104</v>
      </c>
      <c r="H5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58" s="81" t="str">
        <f>IF(Sklop134567891011121314[[#This Row],[ZAHTEVANA SHEMA KAKOVOSTI]]&lt;&gt;"",Sklop134567891011121314[[#This Row],[Preračunana masa/volumen/kos na enoto kg]],"")</f>
        <v/>
      </c>
      <c r="J58" s="46"/>
      <c r="K58" s="82"/>
      <c r="L58" s="82"/>
      <c r="M58" s="83"/>
      <c r="N58" s="48"/>
      <c r="O58" s="48"/>
      <c r="P58" s="49"/>
      <c r="Q58" s="50">
        <f>+Sklop134567891011121314[[#This Row],[cena/enota brez DDV v EUR]]*Sklop134567891011121314[[#This Row],[Stopnja DDV (%)]]</f>
        <v>0</v>
      </c>
      <c r="R58" s="50">
        <f>+Sklop134567891011121314[[#This Row],[cena/enota brez DDV v EUR]]+Sklop134567891011121314[[#This Row],[Davek (EUR)]]</f>
        <v>0</v>
      </c>
      <c r="S58" s="50">
        <f>+Sklop134567891011121314[[#This Row],[cena/enota brez DDV v EUR]]*Sklop134567891011121314[[#This Row],[Okvirna količina]]</f>
        <v>0</v>
      </c>
      <c r="T58" s="84">
        <f>+Sklop134567891011121314[[#This Row],[Končna cena/enoto mere (EUR) z DDV]]*Sklop134567891011121314[[#This Row],[Okvirna količina]]</f>
        <v>0</v>
      </c>
      <c r="U58" s="51"/>
    </row>
    <row r="59" spans="1:21" s="6" customFormat="1" ht="28.15" customHeight="1" x14ac:dyDescent="0.25">
      <c r="A59" s="33" t="s">
        <v>211</v>
      </c>
      <c r="B59" s="157" t="s">
        <v>266</v>
      </c>
      <c r="C59" s="140">
        <v>1</v>
      </c>
      <c r="D59" s="35" t="s">
        <v>104</v>
      </c>
      <c r="E59" s="79"/>
      <c r="F59" s="172">
        <v>420</v>
      </c>
      <c r="G59" s="37" t="s">
        <v>104</v>
      </c>
      <c r="H5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420</v>
      </c>
      <c r="I59" s="81" t="str">
        <f>IF(Sklop134567891011121314[[#This Row],[ZAHTEVANA SHEMA KAKOVOSTI]]&lt;&gt;"",Sklop134567891011121314[[#This Row],[Preračunana masa/volumen/kos na enoto kg]],"")</f>
        <v/>
      </c>
      <c r="J59" s="46"/>
      <c r="K59" s="82"/>
      <c r="L59" s="82"/>
      <c r="M59" s="83"/>
      <c r="N59" s="48"/>
      <c r="O59" s="48"/>
      <c r="P59" s="49"/>
      <c r="Q59" s="50">
        <f>+Sklop134567891011121314[[#This Row],[cena/enota brez DDV v EUR]]*Sklop134567891011121314[[#This Row],[Stopnja DDV (%)]]</f>
        <v>0</v>
      </c>
      <c r="R59" s="50">
        <f>+Sklop134567891011121314[[#This Row],[cena/enota brez DDV v EUR]]+Sklop134567891011121314[[#This Row],[Davek (EUR)]]</f>
        <v>0</v>
      </c>
      <c r="S59" s="50">
        <f>+Sklop134567891011121314[[#This Row],[cena/enota brez DDV v EUR]]*Sklop134567891011121314[[#This Row],[Okvirna količina]]</f>
        <v>0</v>
      </c>
      <c r="T59" s="84">
        <f>+Sklop134567891011121314[[#This Row],[Končna cena/enoto mere (EUR) z DDV]]*Sklop134567891011121314[[#This Row],[Okvirna količina]]</f>
        <v>0</v>
      </c>
      <c r="U59" s="51"/>
    </row>
    <row r="60" spans="1:21" s="6" customFormat="1" ht="28.15" customHeight="1" x14ac:dyDescent="0.25">
      <c r="A60" s="33" t="s">
        <v>212</v>
      </c>
      <c r="B60" s="158" t="s">
        <v>267</v>
      </c>
      <c r="C60" s="140">
        <v>1</v>
      </c>
      <c r="D60" s="35" t="s">
        <v>104</v>
      </c>
      <c r="E60" s="79"/>
      <c r="F60" s="172">
        <v>5</v>
      </c>
      <c r="G60" s="37" t="s">
        <v>104</v>
      </c>
      <c r="H6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60" s="81" t="str">
        <f>IF(Sklop134567891011121314[[#This Row],[ZAHTEVANA SHEMA KAKOVOSTI]]&lt;&gt;"",Sklop134567891011121314[[#This Row],[Preračunana masa/volumen/kos na enoto kg]],"")</f>
        <v/>
      </c>
      <c r="J60" s="46"/>
      <c r="K60" s="82"/>
      <c r="L60" s="82"/>
      <c r="M60" s="83"/>
      <c r="N60" s="48"/>
      <c r="O60" s="48"/>
      <c r="P60" s="49"/>
      <c r="Q60" s="50">
        <f>+Sklop134567891011121314[[#This Row],[cena/enota brez DDV v EUR]]*Sklop134567891011121314[[#This Row],[Stopnja DDV (%)]]</f>
        <v>0</v>
      </c>
      <c r="R60" s="50">
        <f>+Sklop134567891011121314[[#This Row],[cena/enota brez DDV v EUR]]+Sklop134567891011121314[[#This Row],[Davek (EUR)]]</f>
        <v>0</v>
      </c>
      <c r="S60" s="50">
        <f>+Sklop134567891011121314[[#This Row],[cena/enota brez DDV v EUR]]*Sklop134567891011121314[[#This Row],[Okvirna količina]]</f>
        <v>0</v>
      </c>
      <c r="T60" s="84">
        <f>+Sklop134567891011121314[[#This Row],[Končna cena/enoto mere (EUR) z DDV]]*Sklop134567891011121314[[#This Row],[Okvirna količina]]</f>
        <v>0</v>
      </c>
      <c r="U60" s="51"/>
    </row>
    <row r="61" spans="1:21" s="6" customFormat="1" ht="28.15" customHeight="1" x14ac:dyDescent="0.25">
      <c r="A61" s="33" t="s">
        <v>213</v>
      </c>
      <c r="B61" s="157" t="s">
        <v>268</v>
      </c>
      <c r="C61" s="140">
        <v>1</v>
      </c>
      <c r="D61" s="35" t="s">
        <v>104</v>
      </c>
      <c r="E61" s="79"/>
      <c r="F61" s="172">
        <v>5</v>
      </c>
      <c r="G61" s="37" t="s">
        <v>104</v>
      </c>
      <c r="H6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61" s="81" t="str">
        <f>IF(Sklop134567891011121314[[#This Row],[ZAHTEVANA SHEMA KAKOVOSTI]]&lt;&gt;"",Sklop134567891011121314[[#This Row],[Preračunana masa/volumen/kos na enoto kg]],"")</f>
        <v/>
      </c>
      <c r="J61" s="46"/>
      <c r="K61" s="82"/>
      <c r="L61" s="82"/>
      <c r="M61" s="83"/>
      <c r="N61" s="48"/>
      <c r="O61" s="48"/>
      <c r="P61" s="49"/>
      <c r="Q61" s="50">
        <f>+Sklop134567891011121314[[#This Row],[cena/enota brez DDV v EUR]]*Sklop134567891011121314[[#This Row],[Stopnja DDV (%)]]</f>
        <v>0</v>
      </c>
      <c r="R61" s="50">
        <f>+Sklop134567891011121314[[#This Row],[cena/enota brez DDV v EUR]]+Sklop134567891011121314[[#This Row],[Davek (EUR)]]</f>
        <v>0</v>
      </c>
      <c r="S61" s="50">
        <f>+Sklop134567891011121314[[#This Row],[cena/enota brez DDV v EUR]]*Sklop134567891011121314[[#This Row],[Okvirna količina]]</f>
        <v>0</v>
      </c>
      <c r="T61" s="84">
        <f>+Sklop134567891011121314[[#This Row],[Končna cena/enoto mere (EUR) z DDV]]*Sklop134567891011121314[[#This Row],[Okvirna količina]]</f>
        <v>0</v>
      </c>
      <c r="U61" s="51"/>
    </row>
    <row r="62" spans="1:21" s="6" customFormat="1" ht="28.15" customHeight="1" x14ac:dyDescent="0.25">
      <c r="A62" s="33" t="s">
        <v>214</v>
      </c>
      <c r="B62" s="157" t="s">
        <v>269</v>
      </c>
      <c r="C62" s="140">
        <v>1</v>
      </c>
      <c r="D62" s="35" t="s">
        <v>104</v>
      </c>
      <c r="E62" s="79"/>
      <c r="F62" s="172">
        <v>5</v>
      </c>
      <c r="G62" s="37" t="s">
        <v>104</v>
      </c>
      <c r="H6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62" s="81" t="str">
        <f>IF(Sklop134567891011121314[[#This Row],[ZAHTEVANA SHEMA KAKOVOSTI]]&lt;&gt;"",Sklop134567891011121314[[#This Row],[Preračunana masa/volumen/kos na enoto kg]],"")</f>
        <v/>
      </c>
      <c r="J62" s="46"/>
      <c r="K62" s="82"/>
      <c r="L62" s="82"/>
      <c r="M62" s="83"/>
      <c r="N62" s="48"/>
      <c r="O62" s="48"/>
      <c r="P62" s="49"/>
      <c r="Q62" s="50">
        <f>+Sklop134567891011121314[[#This Row],[cena/enota brez DDV v EUR]]*Sklop134567891011121314[[#This Row],[Stopnja DDV (%)]]</f>
        <v>0</v>
      </c>
      <c r="R62" s="50">
        <f>+Sklop134567891011121314[[#This Row],[cena/enota brez DDV v EUR]]+Sklop134567891011121314[[#This Row],[Davek (EUR)]]</f>
        <v>0</v>
      </c>
      <c r="S62" s="50">
        <f>+Sklop134567891011121314[[#This Row],[cena/enota brez DDV v EUR]]*Sklop134567891011121314[[#This Row],[Okvirna količina]]</f>
        <v>0</v>
      </c>
      <c r="T62" s="84">
        <f>+Sklop134567891011121314[[#This Row],[Končna cena/enoto mere (EUR) z DDV]]*Sklop134567891011121314[[#This Row],[Okvirna količina]]</f>
        <v>0</v>
      </c>
      <c r="U62" s="51"/>
    </row>
    <row r="63" spans="1:21" s="6" customFormat="1" ht="28.15" customHeight="1" x14ac:dyDescent="0.25">
      <c r="A63" s="33" t="s">
        <v>215</v>
      </c>
      <c r="B63" s="157" t="s">
        <v>270</v>
      </c>
      <c r="C63" s="140">
        <v>1</v>
      </c>
      <c r="D63" s="35" t="s">
        <v>104</v>
      </c>
      <c r="E63" s="79"/>
      <c r="F63" s="172">
        <v>50</v>
      </c>
      <c r="G63" s="37" t="s">
        <v>104</v>
      </c>
      <c r="H6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63" s="81" t="str">
        <f>IF(Sklop134567891011121314[[#This Row],[ZAHTEVANA SHEMA KAKOVOSTI]]&lt;&gt;"",Sklop134567891011121314[[#This Row],[Preračunana masa/volumen/kos na enoto kg]],"")</f>
        <v/>
      </c>
      <c r="J63" s="46"/>
      <c r="K63" s="82"/>
      <c r="L63" s="82"/>
      <c r="M63" s="83"/>
      <c r="N63" s="48"/>
      <c r="O63" s="48"/>
      <c r="P63" s="49"/>
      <c r="Q63" s="50">
        <f>+Sklop134567891011121314[[#This Row],[cena/enota brez DDV v EUR]]*Sklop134567891011121314[[#This Row],[Stopnja DDV (%)]]</f>
        <v>0</v>
      </c>
      <c r="R63" s="50">
        <f>+Sklop134567891011121314[[#This Row],[cena/enota brez DDV v EUR]]+Sklop134567891011121314[[#This Row],[Davek (EUR)]]</f>
        <v>0</v>
      </c>
      <c r="S63" s="50">
        <f>+Sklop134567891011121314[[#This Row],[cena/enota brez DDV v EUR]]*Sklop134567891011121314[[#This Row],[Okvirna količina]]</f>
        <v>0</v>
      </c>
      <c r="T63" s="84">
        <f>+Sklop134567891011121314[[#This Row],[Končna cena/enoto mere (EUR) z DDV]]*Sklop134567891011121314[[#This Row],[Okvirna količina]]</f>
        <v>0</v>
      </c>
      <c r="U63" s="51"/>
    </row>
    <row r="64" spans="1:21" s="6" customFormat="1" ht="28.15" customHeight="1" x14ac:dyDescent="0.25">
      <c r="A64" s="33" t="s">
        <v>216</v>
      </c>
      <c r="B64" s="157" t="s">
        <v>271</v>
      </c>
      <c r="C64" s="140">
        <v>1</v>
      </c>
      <c r="D64" s="35" t="s">
        <v>104</v>
      </c>
      <c r="E64" s="79"/>
      <c r="F64" s="172">
        <v>50</v>
      </c>
      <c r="G64" s="37" t="s">
        <v>104</v>
      </c>
      <c r="H6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64" s="81" t="str">
        <f>IF(Sklop134567891011121314[[#This Row],[ZAHTEVANA SHEMA KAKOVOSTI]]&lt;&gt;"",Sklop134567891011121314[[#This Row],[Preračunana masa/volumen/kos na enoto kg]],"")</f>
        <v/>
      </c>
      <c r="J64" s="46"/>
      <c r="K64" s="82"/>
      <c r="L64" s="82"/>
      <c r="M64" s="83"/>
      <c r="N64" s="48"/>
      <c r="O64" s="48"/>
      <c r="P64" s="49"/>
      <c r="Q64" s="50">
        <f>+Sklop134567891011121314[[#This Row],[cena/enota brez DDV v EUR]]*Sklop134567891011121314[[#This Row],[Stopnja DDV (%)]]</f>
        <v>0</v>
      </c>
      <c r="R64" s="50">
        <f>+Sklop134567891011121314[[#This Row],[cena/enota brez DDV v EUR]]+Sklop134567891011121314[[#This Row],[Davek (EUR)]]</f>
        <v>0</v>
      </c>
      <c r="S64" s="50">
        <f>+Sklop134567891011121314[[#This Row],[cena/enota brez DDV v EUR]]*Sklop134567891011121314[[#This Row],[Okvirna količina]]</f>
        <v>0</v>
      </c>
      <c r="T64" s="84">
        <f>+Sklop134567891011121314[[#This Row],[Končna cena/enoto mere (EUR) z DDV]]*Sklop134567891011121314[[#This Row],[Okvirna količina]]</f>
        <v>0</v>
      </c>
      <c r="U64" s="51"/>
    </row>
    <row r="65" spans="1:21" s="6" customFormat="1" ht="28.15" customHeight="1" x14ac:dyDescent="0.25">
      <c r="A65" s="33" t="s">
        <v>217</v>
      </c>
      <c r="B65" s="158" t="s">
        <v>272</v>
      </c>
      <c r="C65" s="140">
        <v>1</v>
      </c>
      <c r="D65" s="35" t="s">
        <v>104</v>
      </c>
      <c r="E65" s="79"/>
      <c r="F65" s="172">
        <v>400</v>
      </c>
      <c r="G65" s="37" t="s">
        <v>104</v>
      </c>
      <c r="H6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400</v>
      </c>
      <c r="I65" s="81" t="str">
        <f>IF(Sklop134567891011121314[[#This Row],[ZAHTEVANA SHEMA KAKOVOSTI]]&lt;&gt;"",Sklop134567891011121314[[#This Row],[Preračunana masa/volumen/kos na enoto kg]],"")</f>
        <v/>
      </c>
      <c r="J65" s="46"/>
      <c r="K65" s="82"/>
      <c r="L65" s="82"/>
      <c r="M65" s="83"/>
      <c r="N65" s="48"/>
      <c r="O65" s="48"/>
      <c r="P65" s="49"/>
      <c r="Q65" s="50">
        <f>+Sklop134567891011121314[[#This Row],[cena/enota brez DDV v EUR]]*Sklop134567891011121314[[#This Row],[Stopnja DDV (%)]]</f>
        <v>0</v>
      </c>
      <c r="R65" s="50">
        <f>+Sklop134567891011121314[[#This Row],[cena/enota brez DDV v EUR]]+Sklop134567891011121314[[#This Row],[Davek (EUR)]]</f>
        <v>0</v>
      </c>
      <c r="S65" s="50">
        <f>+Sklop134567891011121314[[#This Row],[cena/enota brez DDV v EUR]]*Sklop134567891011121314[[#This Row],[Okvirna količina]]</f>
        <v>0</v>
      </c>
      <c r="T65" s="84">
        <f>+Sklop134567891011121314[[#This Row],[Končna cena/enoto mere (EUR) z DDV]]*Sklop134567891011121314[[#This Row],[Okvirna količina]]</f>
        <v>0</v>
      </c>
      <c r="U65" s="51"/>
    </row>
    <row r="66" spans="1:21" s="6" customFormat="1" ht="28.15" customHeight="1" x14ac:dyDescent="0.25">
      <c r="A66" s="33" t="s">
        <v>218</v>
      </c>
      <c r="B66" s="157" t="s">
        <v>273</v>
      </c>
      <c r="C66" s="140">
        <v>1</v>
      </c>
      <c r="D66" s="35" t="s">
        <v>104</v>
      </c>
      <c r="E66" s="79"/>
      <c r="F66" s="172">
        <v>20</v>
      </c>
      <c r="G66" s="37" t="s">
        <v>104</v>
      </c>
      <c r="H6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v>
      </c>
      <c r="I66" s="81" t="str">
        <f>IF(Sklop134567891011121314[[#This Row],[ZAHTEVANA SHEMA KAKOVOSTI]]&lt;&gt;"",Sklop134567891011121314[[#This Row],[Preračunana masa/volumen/kos na enoto kg]],"")</f>
        <v/>
      </c>
      <c r="J66" s="46"/>
      <c r="K66" s="82"/>
      <c r="L66" s="82"/>
      <c r="M66" s="83"/>
      <c r="N66" s="48"/>
      <c r="O66" s="48"/>
      <c r="P66" s="49"/>
      <c r="Q66" s="50">
        <f>+Sklop134567891011121314[[#This Row],[cena/enota brez DDV v EUR]]*Sklop134567891011121314[[#This Row],[Stopnja DDV (%)]]</f>
        <v>0</v>
      </c>
      <c r="R66" s="50">
        <f>+Sklop134567891011121314[[#This Row],[cena/enota brez DDV v EUR]]+Sklop134567891011121314[[#This Row],[Davek (EUR)]]</f>
        <v>0</v>
      </c>
      <c r="S66" s="50">
        <f>+Sklop134567891011121314[[#This Row],[cena/enota brez DDV v EUR]]*Sklop134567891011121314[[#This Row],[Okvirna količina]]</f>
        <v>0</v>
      </c>
      <c r="T66" s="84">
        <f>+Sklop134567891011121314[[#This Row],[Končna cena/enoto mere (EUR) z DDV]]*Sklop134567891011121314[[#This Row],[Okvirna količina]]</f>
        <v>0</v>
      </c>
      <c r="U66" s="51"/>
    </row>
    <row r="67" spans="1:21" s="6" customFormat="1" ht="28.15" customHeight="1" x14ac:dyDescent="0.25">
      <c r="A67" s="33" t="s">
        <v>219</v>
      </c>
      <c r="B67" s="157" t="s">
        <v>274</v>
      </c>
      <c r="C67" s="140">
        <v>1</v>
      </c>
      <c r="D67" s="35" t="s">
        <v>104</v>
      </c>
      <c r="E67" s="79"/>
      <c r="F67" s="172">
        <v>390</v>
      </c>
      <c r="G67" s="37" t="s">
        <v>104</v>
      </c>
      <c r="H6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390</v>
      </c>
      <c r="I67" s="81" t="str">
        <f>IF(Sklop134567891011121314[[#This Row],[ZAHTEVANA SHEMA KAKOVOSTI]]&lt;&gt;"",Sklop134567891011121314[[#This Row],[Preračunana masa/volumen/kos na enoto kg]],"")</f>
        <v/>
      </c>
      <c r="J67" s="46"/>
      <c r="K67" s="82"/>
      <c r="L67" s="82"/>
      <c r="M67" s="83"/>
      <c r="N67" s="48"/>
      <c r="O67" s="48"/>
      <c r="P67" s="49"/>
      <c r="Q67" s="50">
        <f>+Sklop134567891011121314[[#This Row],[cena/enota brez DDV v EUR]]*Sklop134567891011121314[[#This Row],[Stopnja DDV (%)]]</f>
        <v>0</v>
      </c>
      <c r="R67" s="50">
        <f>+Sklop134567891011121314[[#This Row],[cena/enota brez DDV v EUR]]+Sklop134567891011121314[[#This Row],[Davek (EUR)]]</f>
        <v>0</v>
      </c>
      <c r="S67" s="50">
        <f>+Sklop134567891011121314[[#This Row],[cena/enota brez DDV v EUR]]*Sklop134567891011121314[[#This Row],[Okvirna količina]]</f>
        <v>0</v>
      </c>
      <c r="T67" s="84">
        <f>+Sklop134567891011121314[[#This Row],[Končna cena/enoto mere (EUR) z DDV]]*Sklop134567891011121314[[#This Row],[Okvirna količina]]</f>
        <v>0</v>
      </c>
      <c r="U67" s="51"/>
    </row>
    <row r="68" spans="1:21" s="6" customFormat="1" ht="28.15" customHeight="1" x14ac:dyDescent="0.25">
      <c r="A68" s="33" t="s">
        <v>220</v>
      </c>
      <c r="B68" s="157" t="s">
        <v>275</v>
      </c>
      <c r="C68" s="140">
        <v>1</v>
      </c>
      <c r="D68" s="35" t="s">
        <v>104</v>
      </c>
      <c r="E68" s="79"/>
      <c r="F68" s="172">
        <v>5</v>
      </c>
      <c r="G68" s="37" t="s">
        <v>104</v>
      </c>
      <c r="H6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68" s="81" t="str">
        <f>IF(Sklop134567891011121314[[#This Row],[ZAHTEVANA SHEMA KAKOVOSTI]]&lt;&gt;"",Sklop134567891011121314[[#This Row],[Preračunana masa/volumen/kos na enoto kg]],"")</f>
        <v/>
      </c>
      <c r="J68" s="46"/>
      <c r="K68" s="82"/>
      <c r="L68" s="82"/>
      <c r="M68" s="83"/>
      <c r="N68" s="48"/>
      <c r="O68" s="48"/>
      <c r="P68" s="49"/>
      <c r="Q68" s="50">
        <f>+Sklop134567891011121314[[#This Row],[cena/enota brez DDV v EUR]]*Sklop134567891011121314[[#This Row],[Stopnja DDV (%)]]</f>
        <v>0</v>
      </c>
      <c r="R68" s="50">
        <f>+Sklop134567891011121314[[#This Row],[cena/enota brez DDV v EUR]]+Sklop134567891011121314[[#This Row],[Davek (EUR)]]</f>
        <v>0</v>
      </c>
      <c r="S68" s="50">
        <f>+Sklop134567891011121314[[#This Row],[cena/enota brez DDV v EUR]]*Sklop134567891011121314[[#This Row],[Okvirna količina]]</f>
        <v>0</v>
      </c>
      <c r="T68" s="84">
        <f>+Sklop134567891011121314[[#This Row],[Končna cena/enoto mere (EUR) z DDV]]*Sklop134567891011121314[[#This Row],[Okvirna količina]]</f>
        <v>0</v>
      </c>
      <c r="U68" s="51"/>
    </row>
    <row r="69" spans="1:21" s="6" customFormat="1" ht="28.15" customHeight="1" x14ac:dyDescent="0.25">
      <c r="A69" s="33" t="s">
        <v>221</v>
      </c>
      <c r="B69" s="157" t="s">
        <v>286</v>
      </c>
      <c r="C69" s="140">
        <v>1</v>
      </c>
      <c r="D69" s="35" t="s">
        <v>104</v>
      </c>
      <c r="E69" s="79"/>
      <c r="F69" s="172">
        <v>20</v>
      </c>
      <c r="G69" s="37" t="s">
        <v>104</v>
      </c>
      <c r="H6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v>
      </c>
      <c r="I69" s="81" t="str">
        <f>IF(Sklop134567891011121314[[#This Row],[ZAHTEVANA SHEMA KAKOVOSTI]]&lt;&gt;"",Sklop134567891011121314[[#This Row],[Preračunana masa/volumen/kos na enoto kg]],"")</f>
        <v/>
      </c>
      <c r="J69" s="46"/>
      <c r="K69" s="82"/>
      <c r="L69" s="82"/>
      <c r="M69" s="83"/>
      <c r="N69" s="48"/>
      <c r="O69" s="48"/>
      <c r="P69" s="49"/>
      <c r="Q69" s="50">
        <f>+Sklop134567891011121314[[#This Row],[cena/enota brez DDV v EUR]]*Sklop134567891011121314[[#This Row],[Stopnja DDV (%)]]</f>
        <v>0</v>
      </c>
      <c r="R69" s="50">
        <f>+Sklop134567891011121314[[#This Row],[cena/enota brez DDV v EUR]]+Sklop134567891011121314[[#This Row],[Davek (EUR)]]</f>
        <v>0</v>
      </c>
      <c r="S69" s="50">
        <f>+Sklop134567891011121314[[#This Row],[cena/enota brez DDV v EUR]]*Sklop134567891011121314[[#This Row],[Okvirna količina]]</f>
        <v>0</v>
      </c>
      <c r="T69" s="84">
        <f>+Sklop134567891011121314[[#This Row],[Končna cena/enoto mere (EUR) z DDV]]*Sklop134567891011121314[[#This Row],[Okvirna količina]]</f>
        <v>0</v>
      </c>
      <c r="U69" s="51"/>
    </row>
    <row r="70" spans="1:21" s="6" customFormat="1" ht="28.15" customHeight="1" x14ac:dyDescent="0.25">
      <c r="A70" s="33" t="s">
        <v>222</v>
      </c>
      <c r="B70" s="157" t="s">
        <v>287</v>
      </c>
      <c r="C70" s="140">
        <v>1</v>
      </c>
      <c r="D70" s="35" t="s">
        <v>104</v>
      </c>
      <c r="E70" s="79"/>
      <c r="F70" s="172">
        <v>30</v>
      </c>
      <c r="G70" s="37" t="s">
        <v>104</v>
      </c>
      <c r="H7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30</v>
      </c>
      <c r="I70" s="81" t="str">
        <f>IF(Sklop134567891011121314[[#This Row],[ZAHTEVANA SHEMA KAKOVOSTI]]&lt;&gt;"",Sklop134567891011121314[[#This Row],[Preračunana masa/volumen/kos na enoto kg]],"")</f>
        <v/>
      </c>
      <c r="J70" s="46"/>
      <c r="K70" s="82"/>
      <c r="L70" s="82"/>
      <c r="M70" s="83"/>
      <c r="N70" s="48"/>
      <c r="O70" s="48"/>
      <c r="P70" s="49"/>
      <c r="Q70" s="50">
        <f>+Sklop134567891011121314[[#This Row],[cena/enota brez DDV v EUR]]*Sklop134567891011121314[[#This Row],[Stopnja DDV (%)]]</f>
        <v>0</v>
      </c>
      <c r="R70" s="50">
        <f>+Sklop134567891011121314[[#This Row],[cena/enota brez DDV v EUR]]+Sklop134567891011121314[[#This Row],[Davek (EUR)]]</f>
        <v>0</v>
      </c>
      <c r="S70" s="50">
        <f>+Sklop134567891011121314[[#This Row],[cena/enota brez DDV v EUR]]*Sklop134567891011121314[[#This Row],[Okvirna količina]]</f>
        <v>0</v>
      </c>
      <c r="T70" s="84">
        <f>+Sklop134567891011121314[[#This Row],[Končna cena/enoto mere (EUR) z DDV]]*Sklop134567891011121314[[#This Row],[Okvirna količina]]</f>
        <v>0</v>
      </c>
      <c r="U70" s="51"/>
    </row>
    <row r="71" spans="1:21" s="6" customFormat="1" ht="28.15" customHeight="1" x14ac:dyDescent="0.25">
      <c r="A71" s="33" t="s">
        <v>223</v>
      </c>
      <c r="B71" s="157" t="s">
        <v>288</v>
      </c>
      <c r="C71" s="140">
        <v>1</v>
      </c>
      <c r="D71" s="35" t="s">
        <v>104</v>
      </c>
      <c r="E71" s="79"/>
      <c r="F71" s="172">
        <v>5</v>
      </c>
      <c r="G71" s="37" t="s">
        <v>104</v>
      </c>
      <c r="H7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71" s="81" t="str">
        <f>IF(Sklop134567891011121314[[#This Row],[ZAHTEVANA SHEMA KAKOVOSTI]]&lt;&gt;"",Sklop134567891011121314[[#This Row],[Preračunana masa/volumen/kos na enoto kg]],"")</f>
        <v/>
      </c>
      <c r="J71" s="46"/>
      <c r="K71" s="82"/>
      <c r="L71" s="82"/>
      <c r="M71" s="83"/>
      <c r="N71" s="48"/>
      <c r="O71" s="48"/>
      <c r="P71" s="49"/>
      <c r="Q71" s="50">
        <f>+Sklop134567891011121314[[#This Row],[cena/enota brez DDV v EUR]]*Sklop134567891011121314[[#This Row],[Stopnja DDV (%)]]</f>
        <v>0</v>
      </c>
      <c r="R71" s="50">
        <f>+Sklop134567891011121314[[#This Row],[cena/enota brez DDV v EUR]]+Sklop134567891011121314[[#This Row],[Davek (EUR)]]</f>
        <v>0</v>
      </c>
      <c r="S71" s="50">
        <f>+Sklop134567891011121314[[#This Row],[cena/enota brez DDV v EUR]]*Sklop134567891011121314[[#This Row],[Okvirna količina]]</f>
        <v>0</v>
      </c>
      <c r="T71" s="84">
        <f>+Sklop134567891011121314[[#This Row],[Končna cena/enoto mere (EUR) z DDV]]*Sklop134567891011121314[[#This Row],[Okvirna količina]]</f>
        <v>0</v>
      </c>
      <c r="U71" s="51"/>
    </row>
    <row r="72" spans="1:21" s="6" customFormat="1" ht="28.15" customHeight="1" x14ac:dyDescent="0.25">
      <c r="A72" s="33" t="s">
        <v>224</v>
      </c>
      <c r="B72" s="157" t="s">
        <v>289</v>
      </c>
      <c r="C72" s="140">
        <v>1</v>
      </c>
      <c r="D72" s="35" t="s">
        <v>104</v>
      </c>
      <c r="E72" s="79"/>
      <c r="F72" s="172">
        <v>5</v>
      </c>
      <c r="G72" s="37" t="s">
        <v>104</v>
      </c>
      <c r="H7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72" s="81" t="str">
        <f>IF(Sklop134567891011121314[[#This Row],[ZAHTEVANA SHEMA KAKOVOSTI]]&lt;&gt;"",Sklop134567891011121314[[#This Row],[Preračunana masa/volumen/kos na enoto kg]],"")</f>
        <v/>
      </c>
      <c r="J72" s="46"/>
      <c r="K72" s="82"/>
      <c r="L72" s="82"/>
      <c r="M72" s="83"/>
      <c r="N72" s="48"/>
      <c r="O72" s="48"/>
      <c r="P72" s="49"/>
      <c r="Q72" s="50">
        <f>+Sklop134567891011121314[[#This Row],[cena/enota brez DDV v EUR]]*Sklop134567891011121314[[#This Row],[Stopnja DDV (%)]]</f>
        <v>0</v>
      </c>
      <c r="R72" s="50">
        <f>+Sklop134567891011121314[[#This Row],[cena/enota brez DDV v EUR]]+Sklop134567891011121314[[#This Row],[Davek (EUR)]]</f>
        <v>0</v>
      </c>
      <c r="S72" s="50">
        <f>+Sklop134567891011121314[[#This Row],[cena/enota brez DDV v EUR]]*Sklop134567891011121314[[#This Row],[Okvirna količina]]</f>
        <v>0</v>
      </c>
      <c r="T72" s="84">
        <f>+Sklop134567891011121314[[#This Row],[Končna cena/enoto mere (EUR) z DDV]]*Sklop134567891011121314[[#This Row],[Okvirna količina]]</f>
        <v>0</v>
      </c>
      <c r="U72" s="51"/>
    </row>
    <row r="73" spans="1:21" s="6" customFormat="1" ht="28.15" customHeight="1" x14ac:dyDescent="0.25">
      <c r="A73" s="33" t="s">
        <v>225</v>
      </c>
      <c r="B73" s="157" t="s">
        <v>290</v>
      </c>
      <c r="C73" s="140">
        <v>1</v>
      </c>
      <c r="D73" s="35" t="s">
        <v>104</v>
      </c>
      <c r="E73" s="79"/>
      <c r="F73" s="172">
        <v>10</v>
      </c>
      <c r="G73" s="37" t="s">
        <v>104</v>
      </c>
      <c r="H7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73" s="81" t="str">
        <f>IF(Sklop134567891011121314[[#This Row],[ZAHTEVANA SHEMA KAKOVOSTI]]&lt;&gt;"",Sklop134567891011121314[[#This Row],[Preračunana masa/volumen/kos na enoto kg]],"")</f>
        <v/>
      </c>
      <c r="J73" s="46"/>
      <c r="K73" s="82"/>
      <c r="L73" s="82"/>
      <c r="M73" s="83"/>
      <c r="N73" s="48"/>
      <c r="O73" s="48"/>
      <c r="P73" s="49"/>
      <c r="Q73" s="50">
        <f>+Sklop134567891011121314[[#This Row],[cena/enota brez DDV v EUR]]*Sklop134567891011121314[[#This Row],[Stopnja DDV (%)]]</f>
        <v>0</v>
      </c>
      <c r="R73" s="50">
        <f>+Sklop134567891011121314[[#This Row],[cena/enota brez DDV v EUR]]+Sklop134567891011121314[[#This Row],[Davek (EUR)]]</f>
        <v>0</v>
      </c>
      <c r="S73" s="50">
        <f>+Sklop134567891011121314[[#This Row],[cena/enota brez DDV v EUR]]*Sklop134567891011121314[[#This Row],[Okvirna količina]]</f>
        <v>0</v>
      </c>
      <c r="T73" s="84">
        <f>+Sklop134567891011121314[[#This Row],[Končna cena/enoto mere (EUR) z DDV]]*Sklop134567891011121314[[#This Row],[Okvirna količina]]</f>
        <v>0</v>
      </c>
      <c r="U73" s="51"/>
    </row>
    <row r="74" spans="1:21" s="6" customFormat="1" ht="28.15" customHeight="1" x14ac:dyDescent="0.25">
      <c r="A74" s="33" t="s">
        <v>226</v>
      </c>
      <c r="B74" s="157" t="s">
        <v>291</v>
      </c>
      <c r="C74" s="140">
        <v>1</v>
      </c>
      <c r="D74" s="35" t="s">
        <v>104</v>
      </c>
      <c r="E74" s="79"/>
      <c r="F74" s="172">
        <v>130</v>
      </c>
      <c r="G74" s="37" t="s">
        <v>104</v>
      </c>
      <c r="H7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130</v>
      </c>
      <c r="I74" s="81" t="str">
        <f>IF(Sklop134567891011121314[[#This Row],[ZAHTEVANA SHEMA KAKOVOSTI]]&lt;&gt;"",Sklop134567891011121314[[#This Row],[Preračunana masa/volumen/kos na enoto kg]],"")</f>
        <v/>
      </c>
      <c r="J74" s="46"/>
      <c r="K74" s="82"/>
      <c r="L74" s="82"/>
      <c r="M74" s="83"/>
      <c r="N74" s="48"/>
      <c r="O74" s="48"/>
      <c r="P74" s="49"/>
      <c r="Q74" s="50">
        <f>+Sklop134567891011121314[[#This Row],[cena/enota brez DDV v EUR]]*Sklop134567891011121314[[#This Row],[Stopnja DDV (%)]]</f>
        <v>0</v>
      </c>
      <c r="R74" s="50">
        <f>+Sklop134567891011121314[[#This Row],[cena/enota brez DDV v EUR]]+Sklop134567891011121314[[#This Row],[Davek (EUR)]]</f>
        <v>0</v>
      </c>
      <c r="S74" s="50">
        <f>+Sklop134567891011121314[[#This Row],[cena/enota brez DDV v EUR]]*Sklop134567891011121314[[#This Row],[Okvirna količina]]</f>
        <v>0</v>
      </c>
      <c r="T74" s="84">
        <f>+Sklop134567891011121314[[#This Row],[Končna cena/enoto mere (EUR) z DDV]]*Sklop134567891011121314[[#This Row],[Okvirna količina]]</f>
        <v>0</v>
      </c>
      <c r="U74" s="51"/>
    </row>
    <row r="75" spans="1:21" s="6" customFormat="1" ht="28.15" customHeight="1" x14ac:dyDescent="0.25">
      <c r="A75" s="33" t="s">
        <v>227</v>
      </c>
      <c r="B75" s="157" t="s">
        <v>409</v>
      </c>
      <c r="C75" s="140">
        <v>1</v>
      </c>
      <c r="D75" s="35" t="s">
        <v>104</v>
      </c>
      <c r="E75" s="79"/>
      <c r="F75" s="172">
        <v>5</v>
      </c>
      <c r="G75" s="37" t="s">
        <v>104</v>
      </c>
      <c r="H7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75" s="81" t="str">
        <f>IF(Sklop134567891011121314[[#This Row],[ZAHTEVANA SHEMA KAKOVOSTI]]&lt;&gt;"",Sklop134567891011121314[[#This Row],[Preračunana masa/volumen/kos na enoto kg]],"")</f>
        <v/>
      </c>
      <c r="J75" s="46"/>
      <c r="K75" s="82"/>
      <c r="L75" s="82"/>
      <c r="M75" s="83"/>
      <c r="N75" s="48"/>
      <c r="O75" s="48"/>
      <c r="P75" s="49"/>
      <c r="Q75" s="50">
        <f>+Sklop134567891011121314[[#This Row],[cena/enota brez DDV v EUR]]*Sklop134567891011121314[[#This Row],[Stopnja DDV (%)]]</f>
        <v>0</v>
      </c>
      <c r="R75" s="50">
        <f>+Sklop134567891011121314[[#This Row],[cena/enota brez DDV v EUR]]+Sklop134567891011121314[[#This Row],[Davek (EUR)]]</f>
        <v>0</v>
      </c>
      <c r="S75" s="50">
        <f>+Sklop134567891011121314[[#This Row],[cena/enota brez DDV v EUR]]*Sklop134567891011121314[[#This Row],[Okvirna količina]]</f>
        <v>0</v>
      </c>
      <c r="T75" s="84">
        <f>+Sklop134567891011121314[[#This Row],[Končna cena/enoto mere (EUR) z DDV]]*Sklop134567891011121314[[#This Row],[Okvirna količina]]</f>
        <v>0</v>
      </c>
      <c r="U75" s="51"/>
    </row>
    <row r="76" spans="1:21" s="6" customFormat="1" ht="28.15" customHeight="1" x14ac:dyDescent="0.25">
      <c r="A76" s="33" t="s">
        <v>228</v>
      </c>
      <c r="B76" s="157" t="s">
        <v>292</v>
      </c>
      <c r="C76" s="140">
        <v>1</v>
      </c>
      <c r="D76" s="35" t="s">
        <v>104</v>
      </c>
      <c r="E76" s="79"/>
      <c r="F76" s="172">
        <v>2</v>
      </c>
      <c r="G76" s="37" t="s">
        <v>104</v>
      </c>
      <c r="H7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v>
      </c>
      <c r="I76" s="81" t="str">
        <f>IF(Sklop134567891011121314[[#This Row],[ZAHTEVANA SHEMA KAKOVOSTI]]&lt;&gt;"",Sklop134567891011121314[[#This Row],[Preračunana masa/volumen/kos na enoto kg]],"")</f>
        <v/>
      </c>
      <c r="J76" s="46"/>
      <c r="K76" s="82"/>
      <c r="L76" s="82"/>
      <c r="M76" s="83"/>
      <c r="N76" s="48"/>
      <c r="O76" s="48"/>
      <c r="P76" s="49"/>
      <c r="Q76" s="50">
        <f>+Sklop134567891011121314[[#This Row],[cena/enota brez DDV v EUR]]*Sklop134567891011121314[[#This Row],[Stopnja DDV (%)]]</f>
        <v>0</v>
      </c>
      <c r="R76" s="50">
        <f>+Sklop134567891011121314[[#This Row],[cena/enota brez DDV v EUR]]+Sklop134567891011121314[[#This Row],[Davek (EUR)]]</f>
        <v>0</v>
      </c>
      <c r="S76" s="50">
        <f>+Sklop134567891011121314[[#This Row],[cena/enota brez DDV v EUR]]*Sklop134567891011121314[[#This Row],[Okvirna količina]]</f>
        <v>0</v>
      </c>
      <c r="T76" s="84">
        <f>+Sklop134567891011121314[[#This Row],[Končna cena/enoto mere (EUR) z DDV]]*Sklop134567891011121314[[#This Row],[Okvirna količina]]</f>
        <v>0</v>
      </c>
      <c r="U76" s="51"/>
    </row>
    <row r="77" spans="1:21" s="6" customFormat="1" ht="28.15" customHeight="1" x14ac:dyDescent="0.25">
      <c r="A77" s="33" t="s">
        <v>229</v>
      </c>
      <c r="B77" s="157" t="s">
        <v>293</v>
      </c>
      <c r="C77" s="140">
        <v>1</v>
      </c>
      <c r="D77" s="35" t="s">
        <v>104</v>
      </c>
      <c r="E77" s="79"/>
      <c r="F77" s="172">
        <v>200</v>
      </c>
      <c r="G77" s="37" t="s">
        <v>104</v>
      </c>
      <c r="H7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200</v>
      </c>
      <c r="I77" s="81" t="str">
        <f>IF(Sklop134567891011121314[[#This Row],[ZAHTEVANA SHEMA KAKOVOSTI]]&lt;&gt;"",Sklop134567891011121314[[#This Row],[Preračunana masa/volumen/kos na enoto kg]],"")</f>
        <v/>
      </c>
      <c r="J77" s="46"/>
      <c r="K77" s="82"/>
      <c r="L77" s="82"/>
      <c r="M77" s="83"/>
      <c r="N77" s="48"/>
      <c r="O77" s="48"/>
      <c r="P77" s="49"/>
      <c r="Q77" s="50">
        <f>+Sklop134567891011121314[[#This Row],[cena/enota brez DDV v EUR]]*Sklop134567891011121314[[#This Row],[Stopnja DDV (%)]]</f>
        <v>0</v>
      </c>
      <c r="R77" s="50">
        <f>+Sklop134567891011121314[[#This Row],[cena/enota brez DDV v EUR]]+Sklop134567891011121314[[#This Row],[Davek (EUR)]]</f>
        <v>0</v>
      </c>
      <c r="S77" s="50">
        <f>+Sklop134567891011121314[[#This Row],[cena/enota brez DDV v EUR]]*Sklop134567891011121314[[#This Row],[Okvirna količina]]</f>
        <v>0</v>
      </c>
      <c r="T77" s="84">
        <f>+Sklop134567891011121314[[#This Row],[Končna cena/enoto mere (EUR) z DDV]]*Sklop134567891011121314[[#This Row],[Okvirna količina]]</f>
        <v>0</v>
      </c>
      <c r="U77" s="51"/>
    </row>
    <row r="78" spans="1:21" s="6" customFormat="1" ht="28.15" customHeight="1" x14ac:dyDescent="0.25">
      <c r="A78" s="33" t="s">
        <v>230</v>
      </c>
      <c r="B78" s="157" t="s">
        <v>294</v>
      </c>
      <c r="C78" s="140">
        <v>1</v>
      </c>
      <c r="D78" s="35" t="s">
        <v>104</v>
      </c>
      <c r="E78" s="79"/>
      <c r="F78" s="172">
        <v>150</v>
      </c>
      <c r="G78" s="37" t="s">
        <v>104</v>
      </c>
      <c r="H7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v>
      </c>
      <c r="I78" s="81" t="str">
        <f>IF(Sklop134567891011121314[[#This Row],[ZAHTEVANA SHEMA KAKOVOSTI]]&lt;&gt;"",Sklop134567891011121314[[#This Row],[Preračunana masa/volumen/kos na enoto kg]],"")</f>
        <v/>
      </c>
      <c r="J78" s="46"/>
      <c r="K78" s="82"/>
      <c r="L78" s="82"/>
      <c r="M78" s="83"/>
      <c r="N78" s="48"/>
      <c r="O78" s="48"/>
      <c r="P78" s="49"/>
      <c r="Q78" s="50">
        <f>+Sklop134567891011121314[[#This Row],[cena/enota brez DDV v EUR]]*Sklop134567891011121314[[#This Row],[Stopnja DDV (%)]]</f>
        <v>0</v>
      </c>
      <c r="R78" s="50">
        <f>+Sklop134567891011121314[[#This Row],[cena/enota brez DDV v EUR]]+Sklop134567891011121314[[#This Row],[Davek (EUR)]]</f>
        <v>0</v>
      </c>
      <c r="S78" s="50">
        <f>+Sklop134567891011121314[[#This Row],[cena/enota brez DDV v EUR]]*Sklop134567891011121314[[#This Row],[Okvirna količina]]</f>
        <v>0</v>
      </c>
      <c r="T78" s="84">
        <f>+Sklop134567891011121314[[#This Row],[Končna cena/enoto mere (EUR) z DDV]]*Sklop134567891011121314[[#This Row],[Okvirna količina]]</f>
        <v>0</v>
      </c>
      <c r="U78" s="51"/>
    </row>
    <row r="79" spans="1:21" s="6" customFormat="1" ht="28.15" customHeight="1" x14ac:dyDescent="0.25">
      <c r="A79" s="33" t="s">
        <v>231</v>
      </c>
      <c r="B79" s="157" t="s">
        <v>295</v>
      </c>
      <c r="C79" s="140">
        <v>1</v>
      </c>
      <c r="D79" s="35" t="s">
        <v>104</v>
      </c>
      <c r="E79" s="79"/>
      <c r="F79" s="172">
        <v>10</v>
      </c>
      <c r="G79" s="37" t="s">
        <v>104</v>
      </c>
      <c r="H7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79" s="81" t="str">
        <f>IF(Sklop134567891011121314[[#This Row],[ZAHTEVANA SHEMA KAKOVOSTI]]&lt;&gt;"",Sklop134567891011121314[[#This Row],[Preračunana masa/volumen/kos na enoto kg]],"")</f>
        <v/>
      </c>
      <c r="J79" s="46"/>
      <c r="K79" s="82"/>
      <c r="L79" s="82"/>
      <c r="M79" s="83"/>
      <c r="N79" s="48"/>
      <c r="O79" s="48"/>
      <c r="P79" s="49"/>
      <c r="Q79" s="50">
        <f>+Sklop134567891011121314[[#This Row],[cena/enota brez DDV v EUR]]*Sklop134567891011121314[[#This Row],[Stopnja DDV (%)]]</f>
        <v>0</v>
      </c>
      <c r="R79" s="50">
        <f>+Sklop134567891011121314[[#This Row],[cena/enota brez DDV v EUR]]+Sklop134567891011121314[[#This Row],[Davek (EUR)]]</f>
        <v>0</v>
      </c>
      <c r="S79" s="50">
        <f>+Sklop134567891011121314[[#This Row],[cena/enota brez DDV v EUR]]*Sklop134567891011121314[[#This Row],[Okvirna količina]]</f>
        <v>0</v>
      </c>
      <c r="T79" s="84">
        <f>+Sklop134567891011121314[[#This Row],[Končna cena/enoto mere (EUR) z DDV]]*Sklop134567891011121314[[#This Row],[Okvirna količina]]</f>
        <v>0</v>
      </c>
      <c r="U79" s="51"/>
    </row>
    <row r="80" spans="1:21" s="6" customFormat="1" ht="28.15" customHeight="1" x14ac:dyDescent="0.25">
      <c r="A80" s="33" t="s">
        <v>232</v>
      </c>
      <c r="B80" s="157" t="s">
        <v>410</v>
      </c>
      <c r="C80" s="140">
        <v>1</v>
      </c>
      <c r="D80" s="35" t="s">
        <v>104</v>
      </c>
      <c r="E80" s="79"/>
      <c r="F80" s="172">
        <v>500</v>
      </c>
      <c r="G80" s="37" t="s">
        <v>104</v>
      </c>
      <c r="H8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500</v>
      </c>
      <c r="I80" s="81" t="str">
        <f>IF(Sklop134567891011121314[[#This Row],[ZAHTEVANA SHEMA KAKOVOSTI]]&lt;&gt;"",Sklop134567891011121314[[#This Row],[Preračunana masa/volumen/kos na enoto kg]],"")</f>
        <v/>
      </c>
      <c r="J80" s="46"/>
      <c r="K80" s="82"/>
      <c r="L80" s="82"/>
      <c r="M80" s="83"/>
      <c r="N80" s="48"/>
      <c r="O80" s="48"/>
      <c r="P80" s="49"/>
      <c r="Q80" s="50">
        <f>+Sklop134567891011121314[[#This Row],[cena/enota brez DDV v EUR]]*Sklop134567891011121314[[#This Row],[Stopnja DDV (%)]]</f>
        <v>0</v>
      </c>
      <c r="R80" s="50">
        <f>+Sklop134567891011121314[[#This Row],[cena/enota brez DDV v EUR]]+Sklop134567891011121314[[#This Row],[Davek (EUR)]]</f>
        <v>0</v>
      </c>
      <c r="S80" s="50">
        <f>+Sklop134567891011121314[[#This Row],[cena/enota brez DDV v EUR]]*Sklop134567891011121314[[#This Row],[Okvirna količina]]</f>
        <v>0</v>
      </c>
      <c r="T80" s="84">
        <f>+Sklop134567891011121314[[#This Row],[Končna cena/enoto mere (EUR) z DDV]]*Sklop134567891011121314[[#This Row],[Okvirna količina]]</f>
        <v>0</v>
      </c>
      <c r="U80" s="51"/>
    </row>
    <row r="81" spans="1:22" s="6" customFormat="1" ht="28.15" customHeight="1" x14ac:dyDescent="0.25">
      <c r="A81" s="33" t="s">
        <v>256</v>
      </c>
      <c r="B81" s="157" t="s">
        <v>411</v>
      </c>
      <c r="C81" s="140">
        <v>1</v>
      </c>
      <c r="D81" s="35" t="s">
        <v>104</v>
      </c>
      <c r="E81" s="35"/>
      <c r="F81" s="36">
        <v>30</v>
      </c>
      <c r="G81" s="37" t="s">
        <v>104</v>
      </c>
      <c r="H81"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30</v>
      </c>
      <c r="I81" s="38" t="str">
        <f>IF(Sklop134567891011121314[[#This Row],[ZAHTEVANA SHEMA KAKOVOSTI]]&lt;&gt;"",Sklop134567891011121314[[#This Row],[Preračunana masa/volumen/kos na enoto kg]],"")</f>
        <v/>
      </c>
      <c r="J81" s="46"/>
      <c r="K81" s="47"/>
      <c r="L81" s="47"/>
      <c r="M81" s="41"/>
      <c r="N81" s="48"/>
      <c r="O81" s="42"/>
      <c r="P81" s="49"/>
      <c r="Q81" s="50">
        <f>+Sklop134567891011121314[[#This Row],[cena/enota brez DDV v EUR]]*Sklop134567891011121314[[#This Row],[Stopnja DDV (%)]]</f>
        <v>0</v>
      </c>
      <c r="R81" s="50">
        <f>+Sklop134567891011121314[[#This Row],[cena/enota brez DDV v EUR]]+Sklop134567891011121314[[#This Row],[Davek (EUR)]]</f>
        <v>0</v>
      </c>
      <c r="S81" s="50">
        <f>+Sklop134567891011121314[[#This Row],[cena/enota brez DDV v EUR]]*Sklop134567891011121314[[#This Row],[Okvirna količina]]</f>
        <v>0</v>
      </c>
      <c r="T81" s="50">
        <f>+Sklop134567891011121314[[#This Row],[Končna cena/enoto mere (EUR) z DDV]]*Sklop134567891011121314[[#This Row],[Okvirna količina]]</f>
        <v>0</v>
      </c>
      <c r="U81" s="51"/>
    </row>
    <row r="82" spans="1:22" s="6" customFormat="1" ht="28.15" customHeight="1" x14ac:dyDescent="0.25">
      <c r="A82" s="33" t="s">
        <v>257</v>
      </c>
      <c r="B82" s="157" t="s">
        <v>296</v>
      </c>
      <c r="C82" s="140">
        <v>1</v>
      </c>
      <c r="D82" s="35" t="s">
        <v>104</v>
      </c>
      <c r="E82" s="35"/>
      <c r="F82" s="36">
        <v>130</v>
      </c>
      <c r="G82" s="37" t="s">
        <v>104</v>
      </c>
      <c r="H82"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130</v>
      </c>
      <c r="I82" s="38" t="str">
        <f>IF(Sklop134567891011121314[[#This Row],[ZAHTEVANA SHEMA KAKOVOSTI]]&lt;&gt;"",Sklop134567891011121314[[#This Row],[Preračunana masa/volumen/kos na enoto kg]],"")</f>
        <v/>
      </c>
      <c r="J82" s="46"/>
      <c r="K82" s="47"/>
      <c r="L82" s="47"/>
      <c r="M82" s="41"/>
      <c r="N82" s="48"/>
      <c r="O82" s="42"/>
      <c r="P82" s="49"/>
      <c r="Q82" s="50">
        <f>+Sklop134567891011121314[[#This Row],[cena/enota brez DDV v EUR]]*Sklop134567891011121314[[#This Row],[Stopnja DDV (%)]]</f>
        <v>0</v>
      </c>
      <c r="R82" s="50">
        <f>+Sklop134567891011121314[[#This Row],[cena/enota brez DDV v EUR]]+Sklop134567891011121314[[#This Row],[Davek (EUR)]]</f>
        <v>0</v>
      </c>
      <c r="S82" s="50">
        <f>+Sklop134567891011121314[[#This Row],[cena/enota brez DDV v EUR]]*Sklop134567891011121314[[#This Row],[Okvirna količina]]</f>
        <v>0</v>
      </c>
      <c r="T82" s="50">
        <f>+Sklop134567891011121314[[#This Row],[Končna cena/enoto mere (EUR) z DDV]]*Sklop134567891011121314[[#This Row],[Okvirna količina]]</f>
        <v>0</v>
      </c>
      <c r="U82" s="51"/>
    </row>
    <row r="83" spans="1:22" x14ac:dyDescent="0.25">
      <c r="A83" s="52" t="s">
        <v>50</v>
      </c>
      <c r="B83" s="53"/>
      <c r="C83" s="54"/>
      <c r="D83" s="54"/>
      <c r="E83" s="55"/>
      <c r="F83" s="55"/>
      <c r="G83" s="56"/>
      <c r="H83" s="57">
        <f>SUBTOTAL(109,Sklop134567891011121314[Preračunana masa/volumen/kos na enoto kg])</f>
        <v>14223</v>
      </c>
      <c r="I83" s="57">
        <f>SUBTOTAL(109,Sklop134567891011121314[Živila iz shem kakovosti (kg)])</f>
        <v>0</v>
      </c>
      <c r="J83" s="58"/>
      <c r="K83" s="59"/>
      <c r="L83" s="59"/>
      <c r="M83" s="60"/>
      <c r="N83" s="61"/>
      <c r="O83" s="61"/>
      <c r="P83" s="61"/>
      <c r="Q83" s="62"/>
      <c r="R83" s="63"/>
      <c r="S83" s="62">
        <f>SUBTOTAL(109,Sklop134567891011121314[Vrednost za okvirno količino (EUR) brez DDV])</f>
        <v>0</v>
      </c>
      <c r="T83" s="62">
        <f>SUBTOTAL(109,Sklop134567891011121314[Vrednost za okvirno količino (EUR) z DDV])</f>
        <v>0</v>
      </c>
      <c r="U83" s="64">
        <f>SUBTOTAL(103,Sklop134567891011121314[Shema kakovosti
(nacionalne, evropske)
])</f>
        <v>0</v>
      </c>
    </row>
    <row r="84" spans="1:22" x14ac:dyDescent="0.25">
      <c r="A84" s="65" t="s">
        <v>51</v>
      </c>
      <c r="B84" s="66"/>
      <c r="C84" s="67"/>
      <c r="D84" s="67"/>
      <c r="E84" s="68"/>
      <c r="Q84" s="65"/>
      <c r="R84" s="65"/>
      <c r="S84" s="65"/>
      <c r="T84" s="65"/>
    </row>
    <row r="85" spans="1:22" s="88" customFormat="1" ht="79.900000000000006" customHeight="1" x14ac:dyDescent="0.25">
      <c r="A85" s="222" t="s">
        <v>412</v>
      </c>
      <c r="B85" s="222"/>
      <c r="C85" s="222"/>
      <c r="D85" s="222"/>
      <c r="E85" s="222"/>
      <c r="F85" s="222"/>
      <c r="G85" s="222"/>
      <c r="H85" s="222"/>
      <c r="I85" s="222"/>
      <c r="J85" s="222"/>
      <c r="K85" s="222"/>
      <c r="L85" s="222"/>
      <c r="M85" s="222"/>
      <c r="N85" s="222"/>
      <c r="O85" s="94"/>
      <c r="P85" s="94"/>
      <c r="Q85" s="94"/>
      <c r="R85" s="94"/>
      <c r="S85" s="94"/>
      <c r="T85" s="94"/>
      <c r="U85" s="94"/>
    </row>
    <row r="86" spans="1:22" x14ac:dyDescent="0.25">
      <c r="A86" s="204" t="s">
        <v>54</v>
      </c>
      <c r="B86" s="204"/>
      <c r="C86" s="204"/>
      <c r="D86" s="204"/>
      <c r="E86" s="204"/>
      <c r="F86" s="204"/>
      <c r="G86" s="204"/>
      <c r="H86" s="204"/>
      <c r="I86" s="204"/>
      <c r="J86" s="204"/>
      <c r="K86" s="204"/>
      <c r="L86" s="204"/>
      <c r="N86" s="72"/>
      <c r="O86" s="72"/>
      <c r="P86" s="72"/>
      <c r="Q86" s="72"/>
      <c r="R86" s="72"/>
    </row>
    <row r="87" spans="1:22" s="88" customFormat="1" x14ac:dyDescent="0.25">
      <c r="A87" s="196"/>
      <c r="B87" s="196"/>
      <c r="C87" s="196"/>
      <c r="D87" s="196"/>
      <c r="E87" s="196"/>
      <c r="F87" s="196"/>
      <c r="G87" s="196"/>
      <c r="H87" s="196"/>
      <c r="I87" s="196"/>
      <c r="J87" s="196"/>
      <c r="K87" s="196"/>
      <c r="L87" s="196"/>
      <c r="M87" s="196"/>
      <c r="N87" s="196"/>
      <c r="O87" s="94"/>
      <c r="P87" s="94"/>
      <c r="Q87" s="94"/>
      <c r="R87" s="94"/>
      <c r="S87" s="94"/>
      <c r="T87" s="94"/>
      <c r="U87" s="94"/>
    </row>
    <row r="88" spans="1:22" x14ac:dyDescent="0.25">
      <c r="A88" s="228" t="s">
        <v>666</v>
      </c>
      <c r="B88" s="229"/>
      <c r="C88" s="229"/>
      <c r="D88" s="229"/>
      <c r="E88" s="229"/>
      <c r="F88" s="229"/>
      <c r="G88" s="229"/>
      <c r="H88" s="229"/>
      <c r="I88" s="229"/>
      <c r="J88" s="229"/>
      <c r="K88" s="229"/>
      <c r="L88" s="229"/>
      <c r="M88" s="229"/>
      <c r="N88" s="229"/>
      <c r="O88" s="229"/>
      <c r="P88" s="72"/>
      <c r="Q88" s="72"/>
      <c r="R88" s="72"/>
    </row>
    <row r="89" spans="1:22" ht="24.75" customHeight="1" x14ac:dyDescent="0.25">
      <c r="A89" s="230" t="s">
        <v>667</v>
      </c>
      <c r="B89" s="231"/>
      <c r="C89" s="231"/>
      <c r="D89" s="231"/>
      <c r="E89" s="231"/>
      <c r="F89" s="231"/>
      <c r="G89" s="231"/>
      <c r="H89" s="231"/>
      <c r="I89" s="231"/>
      <c r="J89" s="231"/>
      <c r="K89" s="232"/>
      <c r="L89" s="171"/>
      <c r="M89" s="171"/>
      <c r="N89" s="171"/>
      <c r="O89" s="171"/>
      <c r="P89" s="77"/>
      <c r="Q89" s="77"/>
      <c r="R89" s="77"/>
      <c r="S89" s="19"/>
      <c r="T89" s="19"/>
      <c r="U89" s="18"/>
    </row>
    <row r="90" spans="1:22" x14ac:dyDescent="0.25">
      <c r="A90" s="230" t="s">
        <v>668</v>
      </c>
      <c r="B90" s="230"/>
      <c r="C90" s="230"/>
      <c r="D90" s="230"/>
      <c r="E90" s="230"/>
      <c r="F90" s="230"/>
      <c r="G90" s="230"/>
      <c r="H90" s="230"/>
      <c r="I90" s="230"/>
      <c r="J90" s="230"/>
      <c r="K90" s="232"/>
      <c r="L90" s="171"/>
      <c r="M90" s="171"/>
      <c r="N90" s="171"/>
      <c r="O90" s="171"/>
    </row>
    <row r="91" spans="1:22" x14ac:dyDescent="0.25">
      <c r="A91" s="233" t="s">
        <v>669</v>
      </c>
      <c r="B91" s="233"/>
      <c r="C91" s="233"/>
      <c r="D91" s="233"/>
      <c r="E91" s="233"/>
      <c r="F91" s="233"/>
      <c r="G91" s="233"/>
      <c r="H91" s="233"/>
      <c r="I91" s="233"/>
      <c r="J91" s="233"/>
      <c r="K91" s="232"/>
      <c r="L91" s="171"/>
      <c r="M91" s="171"/>
      <c r="N91" s="171"/>
      <c r="O91" s="171"/>
    </row>
    <row r="92" spans="1:22" s="2" customFormat="1" x14ac:dyDescent="0.25">
      <c r="A92" s="233" t="s">
        <v>671</v>
      </c>
      <c r="B92" s="233"/>
      <c r="C92" s="233"/>
      <c r="D92" s="233"/>
      <c r="E92" s="233"/>
      <c r="F92" s="233"/>
      <c r="G92" s="233"/>
      <c r="H92" s="233"/>
      <c r="I92" s="233"/>
      <c r="J92" s="233"/>
      <c r="K92" s="232"/>
      <c r="L92" s="171"/>
      <c r="M92" s="171"/>
      <c r="N92" s="171"/>
      <c r="O92" s="171"/>
      <c r="P92" s="7"/>
      <c r="Q92" s="7"/>
      <c r="R92" s="7"/>
      <c r="S92" s="7"/>
      <c r="T92" s="7"/>
      <c r="U92" s="14"/>
      <c r="V92" s="1"/>
    </row>
    <row r="93" spans="1:22" s="2" customFormat="1" ht="40.5" customHeight="1" x14ac:dyDescent="0.25">
      <c r="A93" s="234" t="s">
        <v>670</v>
      </c>
      <c r="B93" s="234"/>
      <c r="C93" s="234"/>
      <c r="D93" s="234"/>
      <c r="E93" s="234"/>
      <c r="F93" s="234"/>
      <c r="G93" s="234"/>
      <c r="H93" s="234"/>
      <c r="I93" s="234"/>
      <c r="J93" s="234"/>
      <c r="K93" s="232"/>
      <c r="L93" s="171"/>
      <c r="M93" s="171"/>
      <c r="N93" s="171"/>
      <c r="O93" s="171"/>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s="2" customFormat="1" x14ac:dyDescent="0.25">
      <c r="A272" s="7"/>
      <c r="B272" s="66"/>
      <c r="C272" s="67"/>
      <c r="D272" s="67"/>
      <c r="E272" s="68"/>
      <c r="F272" s="11"/>
      <c r="G272" s="12"/>
      <c r="H272" s="13"/>
      <c r="I272" s="13"/>
      <c r="J272" s="13"/>
      <c r="K272" s="13"/>
      <c r="L272" s="7"/>
      <c r="M272" s="7"/>
      <c r="N272" s="7"/>
      <c r="O272" s="7"/>
      <c r="P272" s="7"/>
      <c r="Q272" s="7"/>
      <c r="R272" s="7"/>
      <c r="S272" s="7"/>
      <c r="T272" s="7"/>
      <c r="U272" s="14"/>
      <c r="V272" s="1"/>
    </row>
    <row r="273" spans="1:22" s="2" customFormat="1" x14ac:dyDescent="0.25">
      <c r="A273" s="7"/>
      <c r="B273" s="66"/>
      <c r="C273" s="67"/>
      <c r="D273" s="67"/>
      <c r="E273" s="68"/>
      <c r="F273" s="11"/>
      <c r="G273" s="12"/>
      <c r="H273" s="13"/>
      <c r="I273" s="13"/>
      <c r="J273" s="13"/>
      <c r="K273" s="13"/>
      <c r="L273" s="7"/>
      <c r="M273" s="7"/>
      <c r="N273" s="7"/>
      <c r="O273" s="7"/>
      <c r="P273" s="7"/>
      <c r="Q273" s="7"/>
      <c r="R273" s="7"/>
      <c r="S273" s="7"/>
      <c r="T273" s="7"/>
      <c r="U273" s="14"/>
      <c r="V273" s="1"/>
    </row>
    <row r="274" spans="1:22" s="2" customFormat="1" x14ac:dyDescent="0.25">
      <c r="A274" s="7"/>
      <c r="B274" s="66"/>
      <c r="C274" s="67"/>
      <c r="D274" s="67"/>
      <c r="E274" s="68"/>
      <c r="F274" s="11"/>
      <c r="G274" s="12"/>
      <c r="H274" s="13"/>
      <c r="I274" s="13"/>
      <c r="J274" s="13"/>
      <c r="K274" s="13"/>
      <c r="L274" s="7"/>
      <c r="M274" s="7"/>
      <c r="N274" s="7"/>
      <c r="O274" s="7"/>
      <c r="P274" s="7"/>
      <c r="Q274" s="7"/>
      <c r="R274" s="7"/>
      <c r="S274" s="7"/>
      <c r="T274" s="7"/>
      <c r="U274" s="14"/>
      <c r="V274" s="1"/>
    </row>
    <row r="275" spans="1:22" s="2" customFormat="1" x14ac:dyDescent="0.25">
      <c r="A275" s="7"/>
      <c r="B275" s="66"/>
      <c r="C275" s="67"/>
      <c r="D275" s="67"/>
      <c r="E275" s="68"/>
      <c r="F275" s="11"/>
      <c r="G275" s="12"/>
      <c r="H275" s="13"/>
      <c r="I275" s="13"/>
      <c r="J275" s="13"/>
      <c r="K275" s="13"/>
      <c r="L275" s="7"/>
      <c r="M275" s="7"/>
      <c r="N275" s="7"/>
      <c r="O275" s="7"/>
      <c r="P275" s="7"/>
      <c r="Q275" s="7"/>
      <c r="R275" s="7"/>
      <c r="S275" s="7"/>
      <c r="T275" s="7"/>
      <c r="U275" s="14"/>
      <c r="V275" s="1"/>
    </row>
    <row r="276" spans="1:22" s="2" customFormat="1" x14ac:dyDescent="0.25">
      <c r="A276" s="7"/>
      <c r="B276" s="66"/>
      <c r="C276" s="67"/>
      <c r="D276" s="67"/>
      <c r="E276" s="68"/>
      <c r="F276" s="11"/>
      <c r="G276" s="12"/>
      <c r="H276" s="13"/>
      <c r="I276" s="13"/>
      <c r="J276" s="13"/>
      <c r="K276" s="13"/>
      <c r="L276" s="7"/>
      <c r="M276" s="7"/>
      <c r="N276" s="7"/>
      <c r="O276" s="7"/>
      <c r="P276" s="7"/>
      <c r="Q276" s="7"/>
      <c r="R276" s="7"/>
      <c r="S276" s="7"/>
      <c r="T276" s="7"/>
      <c r="U276" s="14"/>
      <c r="V276" s="1"/>
    </row>
    <row r="277" spans="1:22" s="2" customFormat="1" x14ac:dyDescent="0.25">
      <c r="A277" s="7"/>
      <c r="B277" s="66"/>
      <c r="C277" s="67"/>
      <c r="D277" s="67"/>
      <c r="E277" s="68"/>
      <c r="F277" s="11"/>
      <c r="G277" s="12"/>
      <c r="H277" s="13"/>
      <c r="I277" s="13"/>
      <c r="J277" s="13"/>
      <c r="K277" s="13"/>
      <c r="L277" s="7"/>
      <c r="M277" s="7"/>
      <c r="N277" s="7"/>
      <c r="O277" s="7"/>
      <c r="P277" s="7"/>
      <c r="Q277" s="7"/>
      <c r="R277" s="7"/>
      <c r="S277" s="7"/>
      <c r="T277" s="7"/>
      <c r="U277" s="14"/>
      <c r="V277" s="1"/>
    </row>
    <row r="278" spans="1:22" s="2" customFormat="1" x14ac:dyDescent="0.25">
      <c r="A278" s="7"/>
      <c r="B278" s="66"/>
      <c r="C278" s="67"/>
      <c r="D278" s="67"/>
      <c r="E278" s="68"/>
      <c r="F278" s="11"/>
      <c r="G278" s="12"/>
      <c r="H278" s="13"/>
      <c r="I278" s="13"/>
      <c r="J278" s="13"/>
      <c r="K278" s="13"/>
      <c r="L278" s="7"/>
      <c r="M278" s="7"/>
      <c r="N278" s="7"/>
      <c r="O278" s="7"/>
      <c r="P278" s="7"/>
      <c r="Q278" s="7"/>
      <c r="R278" s="7"/>
      <c r="S278" s="7"/>
      <c r="T278" s="7"/>
      <c r="U278" s="14"/>
      <c r="V278" s="1"/>
    </row>
    <row r="279" spans="1:22" s="2" customFormat="1" x14ac:dyDescent="0.25">
      <c r="A279" s="7"/>
      <c r="B279" s="66"/>
      <c r="C279" s="67"/>
      <c r="D279" s="67"/>
      <c r="E279" s="68"/>
      <c r="F279" s="11"/>
      <c r="G279" s="12"/>
      <c r="H279" s="13"/>
      <c r="I279" s="13"/>
      <c r="J279" s="13"/>
      <c r="K279" s="13"/>
      <c r="L279" s="7"/>
      <c r="M279" s="7"/>
      <c r="N279" s="7"/>
      <c r="O279" s="7"/>
      <c r="P279" s="7"/>
      <c r="Q279" s="7"/>
      <c r="R279" s="7"/>
      <c r="S279" s="7"/>
      <c r="T279" s="7"/>
      <c r="U279" s="14"/>
      <c r="V279" s="1"/>
    </row>
    <row r="280" spans="1:22" s="2" customFormat="1" x14ac:dyDescent="0.25">
      <c r="A280" s="7"/>
      <c r="B280" s="66"/>
      <c r="C280" s="67"/>
      <c r="D280" s="67"/>
      <c r="E280" s="68"/>
      <c r="F280" s="11"/>
      <c r="G280" s="12"/>
      <c r="H280" s="13"/>
      <c r="I280" s="13"/>
      <c r="J280" s="13"/>
      <c r="K280" s="13"/>
      <c r="L280" s="7"/>
      <c r="M280" s="7"/>
      <c r="N280" s="7"/>
      <c r="O280" s="7"/>
      <c r="P280" s="7"/>
      <c r="Q280" s="7"/>
      <c r="R280" s="7"/>
      <c r="S280" s="7"/>
      <c r="T280" s="7"/>
      <c r="U280" s="14"/>
      <c r="V280" s="1"/>
    </row>
    <row r="281" spans="1:22" s="2" customFormat="1" x14ac:dyDescent="0.25">
      <c r="A281" s="7"/>
      <c r="B281" s="66"/>
      <c r="C281" s="67"/>
      <c r="D281" s="67"/>
      <c r="E281" s="68"/>
      <c r="F281" s="11"/>
      <c r="G281" s="12"/>
      <c r="H281" s="13"/>
      <c r="I281" s="13"/>
      <c r="J281" s="13"/>
      <c r="K281" s="13"/>
      <c r="L281" s="7"/>
      <c r="M281" s="7"/>
      <c r="N281" s="7"/>
      <c r="O281" s="7"/>
      <c r="P281" s="7"/>
      <c r="Q281" s="7"/>
      <c r="R281" s="7"/>
      <c r="S281" s="7"/>
      <c r="T281" s="7"/>
      <c r="U281" s="14"/>
      <c r="V281" s="1"/>
    </row>
    <row r="282" spans="1:22" s="2" customFormat="1" x14ac:dyDescent="0.25">
      <c r="A282" s="7"/>
      <c r="B282" s="66"/>
      <c r="C282" s="67"/>
      <c r="D282" s="67"/>
      <c r="E282" s="68"/>
      <c r="F282" s="11"/>
      <c r="G282" s="12"/>
      <c r="H282" s="13"/>
      <c r="I282" s="13"/>
      <c r="J282" s="13"/>
      <c r="K282" s="13"/>
      <c r="L282" s="7"/>
      <c r="M282" s="7"/>
      <c r="N282" s="7"/>
      <c r="O282" s="7"/>
      <c r="P282" s="7"/>
      <c r="Q282" s="7"/>
      <c r="R282" s="7"/>
      <c r="S282" s="7"/>
      <c r="T282" s="7"/>
      <c r="U282" s="14"/>
      <c r="V282" s="1"/>
    </row>
    <row r="283" spans="1:22" s="2" customFormat="1" x14ac:dyDescent="0.25">
      <c r="A283" s="7"/>
      <c r="B283" s="66"/>
      <c r="C283" s="67"/>
      <c r="D283" s="67"/>
      <c r="E283" s="68"/>
      <c r="F283" s="11"/>
      <c r="G283" s="12"/>
      <c r="H283" s="13"/>
      <c r="I283" s="13"/>
      <c r="J283" s="13"/>
      <c r="K283" s="13"/>
      <c r="L283" s="7"/>
      <c r="M283" s="7"/>
      <c r="N283" s="7"/>
      <c r="O283" s="7"/>
      <c r="P283" s="7"/>
      <c r="Q283" s="7"/>
      <c r="R283" s="7"/>
      <c r="S283" s="7"/>
      <c r="T283" s="7"/>
      <c r="U283" s="14"/>
      <c r="V283" s="1"/>
    </row>
    <row r="284" spans="1:22" s="2" customFormat="1" x14ac:dyDescent="0.25">
      <c r="A284" s="7"/>
      <c r="B284" s="66"/>
      <c r="C284" s="67"/>
      <c r="D284" s="67"/>
      <c r="E284" s="68"/>
      <c r="F284" s="11"/>
      <c r="G284" s="12"/>
      <c r="H284" s="13"/>
      <c r="I284" s="13"/>
      <c r="J284" s="13"/>
      <c r="K284" s="13"/>
      <c r="L284" s="7"/>
      <c r="M284" s="7"/>
      <c r="N284" s="7"/>
      <c r="O284" s="7"/>
      <c r="P284" s="7"/>
      <c r="Q284" s="7"/>
      <c r="R284" s="7"/>
      <c r="S284" s="7"/>
      <c r="T284" s="7"/>
      <c r="U284" s="14"/>
      <c r="V284" s="1"/>
    </row>
    <row r="285" spans="1:22" s="2" customFormat="1" x14ac:dyDescent="0.25">
      <c r="A285" s="7"/>
      <c r="B285" s="66"/>
      <c r="C285" s="67"/>
      <c r="D285" s="67"/>
      <c r="E285" s="68"/>
      <c r="F285" s="11"/>
      <c r="G285" s="12"/>
      <c r="H285" s="13"/>
      <c r="I285" s="13"/>
      <c r="J285" s="13"/>
      <c r="K285" s="13"/>
      <c r="L285" s="7"/>
      <c r="M285" s="7"/>
      <c r="N285" s="7"/>
      <c r="O285" s="7"/>
      <c r="P285" s="7"/>
      <c r="Q285" s="7"/>
      <c r="R285" s="7"/>
      <c r="S285" s="7"/>
      <c r="T285" s="7"/>
      <c r="U285" s="14"/>
      <c r="V285" s="1"/>
    </row>
    <row r="286" spans="1:22" s="2" customFormat="1" x14ac:dyDescent="0.25">
      <c r="A286" s="7"/>
      <c r="B286" s="66"/>
      <c r="C286" s="67"/>
      <c r="D286" s="67"/>
      <c r="E286" s="68"/>
      <c r="F286" s="11"/>
      <c r="G286" s="12"/>
      <c r="H286" s="13"/>
      <c r="I286" s="13"/>
      <c r="J286" s="13"/>
      <c r="K286" s="13"/>
      <c r="L286" s="7"/>
      <c r="M286" s="7"/>
      <c r="N286" s="7"/>
      <c r="O286" s="7"/>
      <c r="P286" s="7"/>
      <c r="Q286" s="7"/>
      <c r="R286" s="7"/>
      <c r="S286" s="7"/>
      <c r="T286" s="7"/>
      <c r="U286" s="14"/>
      <c r="V286" s="1"/>
    </row>
    <row r="287" spans="1:22" s="2" customFormat="1" x14ac:dyDescent="0.25">
      <c r="A287" s="7"/>
      <c r="B287" s="66"/>
      <c r="C287" s="67"/>
      <c r="D287" s="67"/>
      <c r="E287" s="68"/>
      <c r="F287" s="11"/>
      <c r="G287" s="12"/>
      <c r="H287" s="13"/>
      <c r="I287" s="13"/>
      <c r="J287" s="13"/>
      <c r="K287" s="13"/>
      <c r="L287" s="7"/>
      <c r="M287" s="7"/>
      <c r="N287" s="7"/>
      <c r="O287" s="7"/>
      <c r="P287" s="7"/>
      <c r="Q287" s="7"/>
      <c r="R287" s="7"/>
      <c r="S287" s="7"/>
      <c r="T287" s="7"/>
      <c r="U287" s="14"/>
      <c r="V287" s="1"/>
    </row>
    <row r="288" spans="1:22" s="2" customFormat="1" x14ac:dyDescent="0.25">
      <c r="A288" s="7"/>
      <c r="B288" s="66"/>
      <c r="C288" s="67"/>
      <c r="D288" s="67"/>
      <c r="E288" s="68"/>
      <c r="F288" s="11"/>
      <c r="G288" s="12"/>
      <c r="H288" s="13"/>
      <c r="I288" s="13"/>
      <c r="J288" s="13"/>
      <c r="K288" s="13"/>
      <c r="L288" s="7"/>
      <c r="M288" s="7"/>
      <c r="N288" s="7"/>
      <c r="O288" s="7"/>
      <c r="P288" s="7"/>
      <c r="Q288" s="7"/>
      <c r="R288" s="7"/>
      <c r="S288" s="7"/>
      <c r="T288" s="7"/>
      <c r="U288" s="14"/>
      <c r="V288" s="1"/>
    </row>
    <row r="289" spans="1:22" s="2" customFormat="1" x14ac:dyDescent="0.25">
      <c r="A289" s="7"/>
      <c r="B289" s="66"/>
      <c r="C289" s="67"/>
      <c r="D289" s="67"/>
      <c r="E289" s="68"/>
      <c r="F289" s="11"/>
      <c r="G289" s="12"/>
      <c r="H289" s="13"/>
      <c r="I289" s="13"/>
      <c r="J289" s="13"/>
      <c r="K289" s="13"/>
      <c r="L289" s="7"/>
      <c r="M289" s="7"/>
      <c r="N289" s="7"/>
      <c r="O289" s="7"/>
      <c r="P289" s="7"/>
      <c r="Q289" s="7"/>
      <c r="R289" s="7"/>
      <c r="S289" s="7"/>
      <c r="T289" s="7"/>
      <c r="U289" s="14"/>
      <c r="V289" s="1"/>
    </row>
    <row r="290" spans="1:22" s="2" customFormat="1" x14ac:dyDescent="0.25">
      <c r="A290" s="7"/>
      <c r="B290" s="66"/>
      <c r="C290" s="67"/>
      <c r="D290" s="67"/>
      <c r="E290" s="68"/>
      <c r="F290" s="11"/>
      <c r="G290" s="12"/>
      <c r="H290" s="13"/>
      <c r="I290" s="13"/>
      <c r="J290" s="13"/>
      <c r="K290" s="13"/>
      <c r="L290" s="7"/>
      <c r="M290" s="7"/>
      <c r="N290" s="7"/>
      <c r="O290" s="7"/>
      <c r="P290" s="7"/>
      <c r="Q290" s="7"/>
      <c r="R290" s="7"/>
      <c r="S290" s="7"/>
      <c r="T290" s="7"/>
      <c r="U290" s="14"/>
      <c r="V290" s="1"/>
    </row>
    <row r="291" spans="1:22" s="2" customFormat="1" x14ac:dyDescent="0.25">
      <c r="A291" s="7"/>
      <c r="B291" s="66"/>
      <c r="C291" s="67"/>
      <c r="D291" s="67"/>
      <c r="E291" s="68"/>
      <c r="F291" s="11"/>
      <c r="G291" s="12"/>
      <c r="H291" s="13"/>
      <c r="I291" s="13"/>
      <c r="J291" s="13"/>
      <c r="K291" s="13"/>
      <c r="L291" s="7"/>
      <c r="M291" s="7"/>
      <c r="N291" s="7"/>
      <c r="O291" s="7"/>
      <c r="P291" s="7"/>
      <c r="Q291" s="7"/>
      <c r="R291" s="7"/>
      <c r="S291" s="7"/>
      <c r="T291" s="7"/>
      <c r="U291" s="14"/>
      <c r="V291" s="1"/>
    </row>
    <row r="292" spans="1:22" s="2" customFormat="1" x14ac:dyDescent="0.25">
      <c r="A292" s="7"/>
      <c r="B292" s="66"/>
      <c r="C292" s="67"/>
      <c r="D292" s="67"/>
      <c r="E292" s="68"/>
      <c r="F292" s="11"/>
      <c r="G292" s="12"/>
      <c r="H292" s="13"/>
      <c r="I292" s="13"/>
      <c r="J292" s="13"/>
      <c r="K292" s="13"/>
      <c r="L292" s="7"/>
      <c r="M292" s="7"/>
      <c r="N292" s="7"/>
      <c r="O292" s="7"/>
      <c r="P292" s="7"/>
      <c r="Q292" s="7"/>
      <c r="R292" s="7"/>
      <c r="S292" s="7"/>
      <c r="T292" s="7"/>
      <c r="U292" s="14"/>
      <c r="V292" s="1"/>
    </row>
    <row r="293" spans="1:22" s="2" customFormat="1" x14ac:dyDescent="0.25">
      <c r="A293" s="7"/>
      <c r="B293" s="66"/>
      <c r="C293" s="67"/>
      <c r="D293" s="67"/>
      <c r="E293" s="68"/>
      <c r="F293" s="11"/>
      <c r="G293" s="12"/>
      <c r="H293" s="13"/>
      <c r="I293" s="13"/>
      <c r="J293" s="13"/>
      <c r="K293" s="13"/>
      <c r="L293" s="7"/>
      <c r="M293" s="7"/>
      <c r="N293" s="7"/>
      <c r="O293" s="7"/>
      <c r="P293" s="7"/>
      <c r="Q293" s="7"/>
      <c r="R293" s="7"/>
      <c r="S293" s="7"/>
      <c r="T293" s="7"/>
      <c r="U293" s="14"/>
      <c r="V293" s="1"/>
    </row>
    <row r="294" spans="1:22" s="2" customFormat="1" x14ac:dyDescent="0.25">
      <c r="A294" s="7"/>
      <c r="B294" s="66"/>
      <c r="C294" s="67"/>
      <c r="D294" s="67"/>
      <c r="E294" s="68"/>
      <c r="F294" s="11"/>
      <c r="G294" s="12"/>
      <c r="H294" s="13"/>
      <c r="I294" s="13"/>
      <c r="J294" s="13"/>
      <c r="K294" s="13"/>
      <c r="L294" s="7"/>
      <c r="M294" s="7"/>
      <c r="N294" s="7"/>
      <c r="O294" s="7"/>
      <c r="P294" s="7"/>
      <c r="Q294" s="7"/>
      <c r="R294" s="7"/>
      <c r="S294" s="7"/>
      <c r="T294" s="7"/>
      <c r="U294" s="14"/>
      <c r="V294" s="1"/>
    </row>
    <row r="295" spans="1:22" s="2" customFormat="1" x14ac:dyDescent="0.25">
      <c r="A295" s="7"/>
      <c r="B295" s="66"/>
      <c r="C295" s="67"/>
      <c r="D295" s="67"/>
      <c r="E295" s="68"/>
      <c r="F295" s="11"/>
      <c r="G295" s="12"/>
      <c r="H295" s="13"/>
      <c r="I295" s="13"/>
      <c r="J295" s="13"/>
      <c r="K295" s="13"/>
      <c r="L295" s="7"/>
      <c r="M295" s="7"/>
      <c r="N295" s="7"/>
      <c r="O295" s="7"/>
      <c r="P295" s="7"/>
      <c r="Q295" s="7"/>
      <c r="R295" s="7"/>
      <c r="S295" s="7"/>
      <c r="T295" s="7"/>
      <c r="U295" s="14"/>
      <c r="V295" s="1"/>
    </row>
    <row r="296" spans="1:22" s="2" customFormat="1" x14ac:dyDescent="0.25">
      <c r="A296" s="7"/>
      <c r="B296" s="66"/>
      <c r="C296" s="67"/>
      <c r="D296" s="67"/>
      <c r="E296" s="68"/>
      <c r="F296" s="11"/>
      <c r="G296" s="12"/>
      <c r="H296" s="13"/>
      <c r="I296" s="13"/>
      <c r="J296" s="13"/>
      <c r="K296" s="13"/>
      <c r="L296" s="7"/>
      <c r="M296" s="7"/>
      <c r="N296" s="7"/>
      <c r="O296" s="7"/>
      <c r="P296" s="7"/>
      <c r="Q296" s="7"/>
      <c r="R296" s="7"/>
      <c r="S296" s="7"/>
      <c r="T296" s="7"/>
      <c r="U296" s="14"/>
      <c r="V296" s="1"/>
    </row>
    <row r="297" spans="1:22" s="2" customFormat="1" x14ac:dyDescent="0.25">
      <c r="A297" s="7"/>
      <c r="B297" s="66"/>
      <c r="C297" s="67"/>
      <c r="D297" s="67"/>
      <c r="E297" s="68"/>
      <c r="F297" s="11"/>
      <c r="G297" s="12"/>
      <c r="H297" s="13"/>
      <c r="I297" s="13"/>
      <c r="J297" s="13"/>
      <c r="K297" s="13"/>
      <c r="L297" s="7"/>
      <c r="M297" s="7"/>
      <c r="N297" s="7"/>
      <c r="O297" s="7"/>
      <c r="P297" s="7"/>
      <c r="Q297" s="7"/>
      <c r="R297" s="7"/>
      <c r="S297" s="7"/>
      <c r="T297" s="7"/>
      <c r="U297" s="14"/>
      <c r="V297" s="1"/>
    </row>
    <row r="298" spans="1:22" s="2" customFormat="1" x14ac:dyDescent="0.25">
      <c r="A298" s="7"/>
      <c r="B298" s="66"/>
      <c r="C298" s="67"/>
      <c r="D298" s="67"/>
      <c r="E298" s="68"/>
      <c r="F298" s="11"/>
      <c r="G298" s="12"/>
      <c r="H298" s="13"/>
      <c r="I298" s="13"/>
      <c r="J298" s="13"/>
      <c r="K298" s="13"/>
      <c r="L298" s="7"/>
      <c r="M298" s="7"/>
      <c r="N298" s="7"/>
      <c r="O298" s="7"/>
      <c r="P298" s="7"/>
      <c r="Q298" s="7"/>
      <c r="R298" s="7"/>
      <c r="S298" s="7"/>
      <c r="T298" s="7"/>
      <c r="U298" s="14"/>
      <c r="V298" s="1"/>
    </row>
    <row r="299" spans="1:22" s="2" customFormat="1" x14ac:dyDescent="0.25">
      <c r="A299" s="7"/>
      <c r="B299" s="66"/>
      <c r="C299" s="67"/>
      <c r="D299" s="67"/>
      <c r="E299" s="68"/>
      <c r="F299" s="11"/>
      <c r="G299" s="12"/>
      <c r="H299" s="13"/>
      <c r="I299" s="13"/>
      <c r="J299" s="13"/>
      <c r="K299" s="13"/>
      <c r="L299" s="7"/>
      <c r="M299" s="7"/>
      <c r="N299" s="7"/>
      <c r="O299" s="7"/>
      <c r="P299" s="7"/>
      <c r="Q299" s="7"/>
      <c r="R299" s="7"/>
      <c r="S299" s="7"/>
      <c r="T299" s="7"/>
      <c r="U299" s="14"/>
      <c r="V299" s="1"/>
    </row>
    <row r="300" spans="1:22" s="2" customFormat="1" x14ac:dyDescent="0.25">
      <c r="A300" s="7"/>
      <c r="B300" s="66"/>
      <c r="C300" s="67"/>
      <c r="D300" s="67"/>
      <c r="E300" s="68"/>
      <c r="F300" s="11"/>
      <c r="G300" s="12"/>
      <c r="H300" s="13"/>
      <c r="I300" s="13"/>
      <c r="J300" s="13"/>
      <c r="K300" s="13"/>
      <c r="L300" s="7"/>
      <c r="M300" s="7"/>
      <c r="N300" s="7"/>
      <c r="O300" s="7"/>
      <c r="P300" s="7"/>
      <c r="Q300" s="7"/>
      <c r="R300" s="7"/>
      <c r="S300" s="7"/>
      <c r="T300" s="7"/>
      <c r="U300" s="14"/>
      <c r="V300" s="1"/>
    </row>
    <row r="301" spans="1:22" s="2" customFormat="1" x14ac:dyDescent="0.25">
      <c r="A301" s="7"/>
      <c r="B301" s="66"/>
      <c r="C301" s="67"/>
      <c r="D301" s="67"/>
      <c r="E301" s="68"/>
      <c r="F301" s="11"/>
      <c r="G301" s="12"/>
      <c r="H301" s="13"/>
      <c r="I301" s="13"/>
      <c r="J301" s="13"/>
      <c r="K301" s="13"/>
      <c r="L301" s="7"/>
      <c r="M301" s="7"/>
      <c r="N301" s="7"/>
      <c r="O301" s="7"/>
      <c r="P301" s="7"/>
      <c r="Q301" s="7"/>
      <c r="R301" s="7"/>
      <c r="S301" s="7"/>
      <c r="T301" s="7"/>
      <c r="U301" s="14"/>
      <c r="V301" s="1"/>
    </row>
    <row r="302" spans="1:22" x14ac:dyDescent="0.25">
      <c r="B302" s="66"/>
      <c r="C302" s="67"/>
      <c r="D302" s="67"/>
      <c r="E302" s="68"/>
    </row>
    <row r="303" spans="1:22" x14ac:dyDescent="0.25">
      <c r="B303" s="66"/>
      <c r="C303" s="67"/>
      <c r="D303" s="67"/>
      <c r="E303" s="68"/>
    </row>
    <row r="304" spans="1:22" x14ac:dyDescent="0.25">
      <c r="B304" s="66"/>
      <c r="C304" s="67"/>
      <c r="D304" s="67"/>
      <c r="E304" s="68"/>
    </row>
    <row r="305" spans="2:5" x14ac:dyDescent="0.25">
      <c r="B305" s="66"/>
      <c r="C305" s="67"/>
      <c r="D305" s="67"/>
      <c r="E305" s="68"/>
    </row>
    <row r="306" spans="2:5" x14ac:dyDescent="0.25">
      <c r="B306" s="66"/>
      <c r="C306" s="67"/>
      <c r="D306" s="67"/>
      <c r="E306" s="68"/>
    </row>
    <row r="307" spans="2:5" x14ac:dyDescent="0.25">
      <c r="B307" s="66"/>
      <c r="C307" s="67"/>
      <c r="D307" s="67"/>
      <c r="E307" s="68"/>
    </row>
    <row r="308" spans="2:5" x14ac:dyDescent="0.25">
      <c r="B308" s="66"/>
      <c r="C308" s="67"/>
      <c r="D308" s="67"/>
      <c r="E308" s="68"/>
    </row>
    <row r="309" spans="2:5" x14ac:dyDescent="0.25">
      <c r="B309" s="66"/>
      <c r="C309" s="67"/>
      <c r="D309" s="67"/>
      <c r="E309" s="68"/>
    </row>
    <row r="310" spans="2:5" x14ac:dyDescent="0.25">
      <c r="B310" s="66"/>
      <c r="C310" s="67"/>
      <c r="D310" s="67"/>
      <c r="E310" s="68"/>
    </row>
    <row r="311" spans="2:5" x14ac:dyDescent="0.25">
      <c r="B311" s="66"/>
      <c r="C311" s="67"/>
      <c r="D311" s="67"/>
      <c r="E311" s="68"/>
    </row>
    <row r="312" spans="2:5" x14ac:dyDescent="0.25">
      <c r="B312" s="66"/>
      <c r="C312" s="67"/>
      <c r="D312" s="67"/>
      <c r="E312" s="68"/>
    </row>
  </sheetData>
  <protectedRanges>
    <protectedRange sqref="U1:U85 J1:P85 U87 J87:P87 U94:U1048576 J94:P1048576" name="Obseg1"/>
    <protectedRange sqref="U86 J86:P86" name="Obseg1_1"/>
    <protectedRange sqref="U88:U93 P88:P93" name="Obseg1_2"/>
    <protectedRange sqref="J88:O93" name="Obseg1_1_1"/>
  </protectedRanges>
  <mergeCells count="14">
    <mergeCell ref="A88:O88"/>
    <mergeCell ref="A89:J89"/>
    <mergeCell ref="A90:J90"/>
    <mergeCell ref="A93:J93"/>
    <mergeCell ref="A86:L86"/>
    <mergeCell ref="A85:N85"/>
    <mergeCell ref="B11:E11"/>
    <mergeCell ref="B12:F1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80"/>
  <sheetViews>
    <sheetView view="pageBreakPreview" topLeftCell="A47" zoomScaleNormal="100" zoomScaleSheetLayoutView="100" workbookViewId="0">
      <selection activeCell="A56" sqref="A56:XFD61"/>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297</v>
      </c>
      <c r="C10" s="214"/>
      <c r="D10" s="214"/>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02" t="s">
        <v>171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87" t="s">
        <v>299</v>
      </c>
      <c r="C15" s="35">
        <v>650</v>
      </c>
      <c r="D15" s="35" t="s">
        <v>137</v>
      </c>
      <c r="E15" s="35"/>
      <c r="F15" s="36">
        <v>3</v>
      </c>
      <c r="G15" s="37" t="s">
        <v>644</v>
      </c>
      <c r="H15"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1.9500000000000002</v>
      </c>
      <c r="I15" s="38" t="str">
        <f>IF(Sklop1345678910111213[[#This Row],[ZAHTEVANA SHEMA KAKOVOSTI]]&lt;&gt;"",Sklop1345678910111213[[#This Row],[Preračunana masa/volumen/kos na enoto kg]],"")</f>
        <v/>
      </c>
      <c r="J15" s="39"/>
      <c r="K15" s="40"/>
      <c r="L15" s="40"/>
      <c r="M15" s="41"/>
      <c r="N15" s="42"/>
      <c r="O15" s="42"/>
      <c r="P15" s="43"/>
      <c r="Q15" s="44">
        <f>+Sklop1345678910111213[[#This Row],[cena/enota brez DDV v EUR]]*Sklop1345678910111213[[#This Row],[Stopnja DDV (%)]]</f>
        <v>0</v>
      </c>
      <c r="R15" s="44">
        <f>+Sklop1345678910111213[[#This Row],[cena/enota brez DDV v EUR]]+Sklop1345678910111213[[#This Row],[Davek (EUR)]]</f>
        <v>0</v>
      </c>
      <c r="S15" s="44">
        <f>+Sklop1345678910111213[[#This Row],[cena/enota brez DDV v EUR]]*Sklop1345678910111213[[#This Row],[Okvirna količina]]</f>
        <v>0</v>
      </c>
      <c r="T15" s="44">
        <f>+Sklop1345678910111213[[#This Row],[Končna cena/enoto mere (EUR) z DDV]]*Sklop1345678910111213[[#This Row],[Okvirna količina]]</f>
        <v>0</v>
      </c>
      <c r="U15" s="45"/>
    </row>
    <row r="16" spans="1:21" s="6" customFormat="1" ht="28.15" customHeight="1" x14ac:dyDescent="0.25">
      <c r="A16" s="33" t="s">
        <v>35</v>
      </c>
      <c r="B16" s="159" t="s">
        <v>240</v>
      </c>
      <c r="C16" s="35">
        <v>400</v>
      </c>
      <c r="D16" s="35" t="s">
        <v>137</v>
      </c>
      <c r="E16" s="35"/>
      <c r="F16" s="36">
        <v>2</v>
      </c>
      <c r="G16" s="37" t="s">
        <v>644</v>
      </c>
      <c r="H16"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0.8</v>
      </c>
      <c r="I16" s="38" t="str">
        <f>IF(Sklop1345678910111213[[#This Row],[ZAHTEVANA SHEMA KAKOVOSTI]]&lt;&gt;"",Sklop1345678910111213[[#This Row],[Preračunana masa/volumen/kos na enoto kg]],"")</f>
        <v/>
      </c>
      <c r="J16" s="46"/>
      <c r="K16" s="47"/>
      <c r="L16" s="47"/>
      <c r="M16" s="41"/>
      <c r="N16" s="48"/>
      <c r="O16" s="42"/>
      <c r="P16" s="49"/>
      <c r="Q16" s="50">
        <f>+Sklop1345678910111213[[#This Row],[cena/enota brez DDV v EUR]]*Sklop1345678910111213[[#This Row],[Stopnja DDV (%)]]</f>
        <v>0</v>
      </c>
      <c r="R16" s="50">
        <f>+Sklop1345678910111213[[#This Row],[cena/enota brez DDV v EUR]]+Sklop1345678910111213[[#This Row],[Davek (EUR)]]</f>
        <v>0</v>
      </c>
      <c r="S16" s="50">
        <f>+Sklop1345678910111213[[#This Row],[cena/enota brez DDV v EUR]]*Sklop1345678910111213[[#This Row],[Okvirna količina]]</f>
        <v>0</v>
      </c>
      <c r="T16" s="50">
        <f>+Sklop1345678910111213[[#This Row],[Končna cena/enoto mere (EUR) z DDV]]*Sklop1345678910111213[[#This Row],[Okvirna količina]]</f>
        <v>0</v>
      </c>
      <c r="U16" s="51"/>
    </row>
    <row r="17" spans="1:21" s="6" customFormat="1" ht="28.15" customHeight="1" x14ac:dyDescent="0.25">
      <c r="A17" s="33" t="s">
        <v>36</v>
      </c>
      <c r="B17" s="87" t="s">
        <v>300</v>
      </c>
      <c r="C17" s="35">
        <v>680</v>
      </c>
      <c r="D17" s="35" t="s">
        <v>137</v>
      </c>
      <c r="E17" s="35"/>
      <c r="F17" s="36">
        <v>37</v>
      </c>
      <c r="G17" s="37" t="s">
        <v>644</v>
      </c>
      <c r="H17"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25.16</v>
      </c>
      <c r="I17" s="38" t="str">
        <f>IF(Sklop1345678910111213[[#This Row],[ZAHTEVANA SHEMA KAKOVOSTI]]&lt;&gt;"",Sklop1345678910111213[[#This Row],[Preračunana masa/volumen/kos na enoto kg]],"")</f>
        <v/>
      </c>
      <c r="J17" s="46"/>
      <c r="K17" s="47"/>
      <c r="L17" s="47"/>
      <c r="M17" s="41"/>
      <c r="N17" s="48"/>
      <c r="O17" s="42"/>
      <c r="P17" s="49"/>
      <c r="Q17" s="50">
        <f>+Sklop1345678910111213[[#This Row],[cena/enota brez DDV v EUR]]*Sklop1345678910111213[[#This Row],[Stopnja DDV (%)]]</f>
        <v>0</v>
      </c>
      <c r="R17" s="50">
        <f>+Sklop1345678910111213[[#This Row],[cena/enota brez DDV v EUR]]+Sklop1345678910111213[[#This Row],[Davek (EUR)]]</f>
        <v>0</v>
      </c>
      <c r="S17" s="50">
        <f>+Sklop1345678910111213[[#This Row],[cena/enota brez DDV v EUR]]*Sklop1345678910111213[[#This Row],[Okvirna količina]]</f>
        <v>0</v>
      </c>
      <c r="T17" s="50">
        <f>+Sklop1345678910111213[[#This Row],[Končna cena/enoto mere (EUR) z DDV]]*Sklop1345678910111213[[#This Row],[Okvirna količina]]</f>
        <v>0</v>
      </c>
      <c r="U17" s="51"/>
    </row>
    <row r="18" spans="1:21" s="6" customFormat="1" ht="28.15" customHeight="1" x14ac:dyDescent="0.25">
      <c r="A18" s="33" t="s">
        <v>37</v>
      </c>
      <c r="B18" s="87" t="s">
        <v>300</v>
      </c>
      <c r="C18" s="35">
        <v>5</v>
      </c>
      <c r="D18" s="35" t="s">
        <v>104</v>
      </c>
      <c r="E18" s="35"/>
      <c r="F18" s="36">
        <v>5</v>
      </c>
      <c r="G18" s="37" t="s">
        <v>644</v>
      </c>
      <c r="H18"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v>
      </c>
      <c r="I18" s="38" t="str">
        <f>IF(Sklop1345678910111213[[#This Row],[ZAHTEVANA SHEMA KAKOVOSTI]]&lt;&gt;"",Sklop1345678910111213[[#This Row],[Preračunana masa/volumen/kos na enoto kg]],"")</f>
        <v/>
      </c>
      <c r="J18" s="46"/>
      <c r="K18" s="47"/>
      <c r="L18" s="47"/>
      <c r="M18" s="41"/>
      <c r="N18" s="48"/>
      <c r="O18" s="42"/>
      <c r="P18" s="49"/>
      <c r="Q18" s="50">
        <f>+Sklop1345678910111213[[#This Row],[cena/enota brez DDV v EUR]]*Sklop1345678910111213[[#This Row],[Stopnja DDV (%)]]</f>
        <v>0</v>
      </c>
      <c r="R18" s="50">
        <f>+Sklop1345678910111213[[#This Row],[cena/enota brez DDV v EUR]]+Sklop1345678910111213[[#This Row],[Davek (EUR)]]</f>
        <v>0</v>
      </c>
      <c r="S18" s="50">
        <f>+Sklop1345678910111213[[#This Row],[cena/enota brez DDV v EUR]]*Sklop1345678910111213[[#This Row],[Okvirna količina]]</f>
        <v>0</v>
      </c>
      <c r="T18" s="50">
        <f>+Sklop1345678910111213[[#This Row],[Končna cena/enoto mere (EUR) z DDV]]*Sklop1345678910111213[[#This Row],[Okvirna količina]]</f>
        <v>0</v>
      </c>
      <c r="U18" s="51"/>
    </row>
    <row r="19" spans="1:21" s="6" customFormat="1" ht="28.15" customHeight="1" x14ac:dyDescent="0.25">
      <c r="A19" s="33" t="s">
        <v>38</v>
      </c>
      <c r="B19" s="87" t="s">
        <v>301</v>
      </c>
      <c r="C19" s="35">
        <v>2500</v>
      </c>
      <c r="D19" s="35" t="s">
        <v>137</v>
      </c>
      <c r="E19" s="35"/>
      <c r="F19" s="36">
        <v>1</v>
      </c>
      <c r="G19" s="37" t="s">
        <v>644</v>
      </c>
      <c r="H19"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v>
      </c>
      <c r="I19" s="38" t="str">
        <f>IF(Sklop1345678910111213[[#This Row],[ZAHTEVANA SHEMA KAKOVOSTI]]&lt;&gt;"",Sklop1345678910111213[[#This Row],[Preračunana masa/volumen/kos na enoto kg]],"")</f>
        <v/>
      </c>
      <c r="J19" s="46"/>
      <c r="K19" s="47"/>
      <c r="L19" s="47"/>
      <c r="M19" s="41"/>
      <c r="N19" s="48"/>
      <c r="O19" s="42"/>
      <c r="P19" s="49"/>
      <c r="Q19" s="50">
        <f>+Sklop1345678910111213[[#This Row],[cena/enota brez DDV v EUR]]*Sklop1345678910111213[[#This Row],[Stopnja DDV (%)]]</f>
        <v>0</v>
      </c>
      <c r="R19" s="50">
        <f>+Sklop1345678910111213[[#This Row],[cena/enota brez DDV v EUR]]+Sklop1345678910111213[[#This Row],[Davek (EUR)]]</f>
        <v>0</v>
      </c>
      <c r="S19" s="50">
        <f>+Sklop1345678910111213[[#This Row],[cena/enota brez DDV v EUR]]*Sklop1345678910111213[[#This Row],[Okvirna količina]]</f>
        <v>0</v>
      </c>
      <c r="T19" s="50">
        <f>+Sklop1345678910111213[[#This Row],[Končna cena/enoto mere (EUR) z DDV]]*Sklop1345678910111213[[#This Row],[Okvirna količina]]</f>
        <v>0</v>
      </c>
      <c r="U19" s="51"/>
    </row>
    <row r="20" spans="1:21" s="6" customFormat="1" ht="28.15" customHeight="1" x14ac:dyDescent="0.25">
      <c r="A20" s="33" t="s">
        <v>39</v>
      </c>
      <c r="B20" s="87" t="s">
        <v>302</v>
      </c>
      <c r="C20" s="35">
        <v>190</v>
      </c>
      <c r="D20" s="35" t="s">
        <v>137</v>
      </c>
      <c r="E20" s="35"/>
      <c r="F20" s="36">
        <v>52</v>
      </c>
      <c r="G20" s="37" t="s">
        <v>644</v>
      </c>
      <c r="H20"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9.8800000000000008</v>
      </c>
      <c r="I20" s="38" t="str">
        <f>IF(Sklop1345678910111213[[#This Row],[ZAHTEVANA SHEMA KAKOVOSTI]]&lt;&gt;"",Sklop1345678910111213[[#This Row],[Preračunana masa/volumen/kos na enoto kg]],"")</f>
        <v/>
      </c>
      <c r="J20" s="46"/>
      <c r="K20" s="47"/>
      <c r="L20" s="47"/>
      <c r="M20" s="41"/>
      <c r="N20" s="48"/>
      <c r="O20" s="42"/>
      <c r="P20" s="49"/>
      <c r="Q20" s="50">
        <f>+Sklop1345678910111213[[#This Row],[cena/enota brez DDV v EUR]]*Sklop1345678910111213[[#This Row],[Stopnja DDV (%)]]</f>
        <v>0</v>
      </c>
      <c r="R20" s="50">
        <f>+Sklop1345678910111213[[#This Row],[cena/enota brez DDV v EUR]]+Sklop1345678910111213[[#This Row],[Davek (EUR)]]</f>
        <v>0</v>
      </c>
      <c r="S20" s="50">
        <f>+Sklop1345678910111213[[#This Row],[cena/enota brez DDV v EUR]]*Sklop1345678910111213[[#This Row],[Okvirna količina]]</f>
        <v>0</v>
      </c>
      <c r="T20" s="50">
        <f>+Sklop1345678910111213[[#This Row],[Končna cena/enoto mere (EUR) z DDV]]*Sklop1345678910111213[[#This Row],[Okvirna količina]]</f>
        <v>0</v>
      </c>
      <c r="U20" s="51"/>
    </row>
    <row r="21" spans="1:21" s="6" customFormat="1" ht="28.15" customHeight="1" x14ac:dyDescent="0.25">
      <c r="A21" s="33" t="s">
        <v>40</v>
      </c>
      <c r="B21" s="87" t="s">
        <v>303</v>
      </c>
      <c r="C21" s="35">
        <v>3000</v>
      </c>
      <c r="D21" s="35" t="s">
        <v>137</v>
      </c>
      <c r="E21" s="35"/>
      <c r="F21" s="36">
        <v>60</v>
      </c>
      <c r="G21" s="37" t="s">
        <v>644</v>
      </c>
      <c r="H21"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180</v>
      </c>
      <c r="I21" s="38" t="str">
        <f>IF(Sklop1345678910111213[[#This Row],[ZAHTEVANA SHEMA KAKOVOSTI]]&lt;&gt;"",Sklop1345678910111213[[#This Row],[Preračunana masa/volumen/kos na enoto kg]],"")</f>
        <v/>
      </c>
      <c r="J21" s="46"/>
      <c r="K21" s="47"/>
      <c r="L21" s="47"/>
      <c r="M21" s="41"/>
      <c r="N21" s="48"/>
      <c r="O21" s="42"/>
      <c r="P21" s="49"/>
      <c r="Q21" s="50">
        <f>+Sklop1345678910111213[[#This Row],[cena/enota brez DDV v EUR]]*Sklop1345678910111213[[#This Row],[Stopnja DDV (%)]]</f>
        <v>0</v>
      </c>
      <c r="R21" s="50">
        <f>+Sklop1345678910111213[[#This Row],[cena/enota brez DDV v EUR]]+Sklop1345678910111213[[#This Row],[Davek (EUR)]]</f>
        <v>0</v>
      </c>
      <c r="S21" s="50">
        <f>+Sklop1345678910111213[[#This Row],[cena/enota brez DDV v EUR]]*Sklop1345678910111213[[#This Row],[Okvirna količina]]</f>
        <v>0</v>
      </c>
      <c r="T21" s="50">
        <f>+Sklop1345678910111213[[#This Row],[Končna cena/enoto mere (EUR) z DDV]]*Sklop1345678910111213[[#This Row],[Okvirna količina]]</f>
        <v>0</v>
      </c>
      <c r="U21" s="51"/>
    </row>
    <row r="22" spans="1:21" s="6" customFormat="1" ht="28.15" customHeight="1" x14ac:dyDescent="0.25">
      <c r="A22" s="33" t="s">
        <v>41</v>
      </c>
      <c r="B22" s="87" t="s">
        <v>304</v>
      </c>
      <c r="C22" s="35">
        <v>2500</v>
      </c>
      <c r="D22" s="35" t="s">
        <v>137</v>
      </c>
      <c r="E22" s="35"/>
      <c r="F22" s="36">
        <v>100</v>
      </c>
      <c r="G22" s="37" t="s">
        <v>644</v>
      </c>
      <c r="H22"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250</v>
      </c>
      <c r="I22" s="38" t="str">
        <f>IF(Sklop1345678910111213[[#This Row],[ZAHTEVANA SHEMA KAKOVOSTI]]&lt;&gt;"",Sklop1345678910111213[[#This Row],[Preračunana masa/volumen/kos na enoto kg]],"")</f>
        <v/>
      </c>
      <c r="J22" s="46"/>
      <c r="K22" s="47"/>
      <c r="L22" s="47"/>
      <c r="M22" s="41"/>
      <c r="N22" s="48"/>
      <c r="O22" s="42"/>
      <c r="P22" s="49"/>
      <c r="Q22" s="50">
        <f>+Sklop1345678910111213[[#This Row],[cena/enota brez DDV v EUR]]*Sklop1345678910111213[[#This Row],[Stopnja DDV (%)]]</f>
        <v>0</v>
      </c>
      <c r="R22" s="50">
        <f>+Sklop1345678910111213[[#This Row],[cena/enota brez DDV v EUR]]+Sklop1345678910111213[[#This Row],[Davek (EUR)]]</f>
        <v>0</v>
      </c>
      <c r="S22" s="50">
        <f>+Sklop1345678910111213[[#This Row],[cena/enota brez DDV v EUR]]*Sklop1345678910111213[[#This Row],[Okvirna količina]]</f>
        <v>0</v>
      </c>
      <c r="T22" s="50">
        <f>+Sklop1345678910111213[[#This Row],[Končna cena/enoto mere (EUR) z DDV]]*Sklop1345678910111213[[#This Row],[Okvirna količina]]</f>
        <v>0</v>
      </c>
      <c r="U22" s="51"/>
    </row>
    <row r="23" spans="1:21" s="6" customFormat="1" ht="28.15" customHeight="1" x14ac:dyDescent="0.25">
      <c r="A23" s="33" t="s">
        <v>42</v>
      </c>
      <c r="B23" s="87" t="s">
        <v>305</v>
      </c>
      <c r="C23" s="35">
        <v>2500</v>
      </c>
      <c r="D23" s="136" t="s">
        <v>137</v>
      </c>
      <c r="E23" s="79"/>
      <c r="F23" s="172">
        <v>60</v>
      </c>
      <c r="G23" s="37" t="s">
        <v>644</v>
      </c>
      <c r="H23"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150</v>
      </c>
      <c r="I23" s="81" t="str">
        <f>IF(Sklop1345678910111213[[#This Row],[ZAHTEVANA SHEMA KAKOVOSTI]]&lt;&gt;"",Sklop1345678910111213[[#This Row],[Preračunana masa/volumen/kos na enoto kg]],"")</f>
        <v/>
      </c>
      <c r="J23" s="46"/>
      <c r="K23" s="82"/>
      <c r="L23" s="82"/>
      <c r="M23" s="83"/>
      <c r="N23" s="48"/>
      <c r="O23" s="48"/>
      <c r="P23" s="49"/>
      <c r="Q23" s="50">
        <f>+Sklop1345678910111213[[#This Row],[cena/enota brez DDV v EUR]]*Sklop1345678910111213[[#This Row],[Stopnja DDV (%)]]</f>
        <v>0</v>
      </c>
      <c r="R23" s="50">
        <f>+Sklop1345678910111213[[#This Row],[cena/enota brez DDV v EUR]]+Sklop1345678910111213[[#This Row],[Davek (EUR)]]</f>
        <v>0</v>
      </c>
      <c r="S23" s="50">
        <f>+Sklop1345678910111213[[#This Row],[cena/enota brez DDV v EUR]]*Sklop1345678910111213[[#This Row],[Okvirna količina]]</f>
        <v>0</v>
      </c>
      <c r="T23" s="84">
        <f>+Sklop1345678910111213[[#This Row],[Končna cena/enoto mere (EUR) z DDV]]*Sklop1345678910111213[[#This Row],[Okvirna količina]]</f>
        <v>0</v>
      </c>
      <c r="U23" s="51"/>
    </row>
    <row r="24" spans="1:21" s="6" customFormat="1" ht="28.15" customHeight="1" x14ac:dyDescent="0.25">
      <c r="A24" s="33" t="s">
        <v>43</v>
      </c>
      <c r="B24" s="87" t="s">
        <v>306</v>
      </c>
      <c r="C24" s="35">
        <v>2500</v>
      </c>
      <c r="D24" s="136" t="s">
        <v>137</v>
      </c>
      <c r="E24" s="79"/>
      <c r="F24" s="172">
        <v>4</v>
      </c>
      <c r="G24" s="37" t="s">
        <v>644</v>
      </c>
      <c r="H24"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10</v>
      </c>
      <c r="I24" s="81" t="str">
        <f>IF(Sklop1345678910111213[[#This Row],[ZAHTEVANA SHEMA KAKOVOSTI]]&lt;&gt;"",Sklop1345678910111213[[#This Row],[Preračunana masa/volumen/kos na enoto kg]],"")</f>
        <v/>
      </c>
      <c r="J24" s="46"/>
      <c r="K24" s="82"/>
      <c r="L24" s="82"/>
      <c r="M24" s="83"/>
      <c r="N24" s="48"/>
      <c r="O24" s="48"/>
      <c r="P24" s="49"/>
      <c r="Q24" s="50">
        <f>+Sklop1345678910111213[[#This Row],[cena/enota brez DDV v EUR]]*Sklop1345678910111213[[#This Row],[Stopnja DDV (%)]]</f>
        <v>0</v>
      </c>
      <c r="R24" s="50">
        <f>+Sklop1345678910111213[[#This Row],[cena/enota brez DDV v EUR]]+Sklop1345678910111213[[#This Row],[Davek (EUR)]]</f>
        <v>0</v>
      </c>
      <c r="S24" s="50">
        <f>+Sklop1345678910111213[[#This Row],[cena/enota brez DDV v EUR]]*Sklop1345678910111213[[#This Row],[Okvirna količina]]</f>
        <v>0</v>
      </c>
      <c r="T24" s="84">
        <f>+Sklop1345678910111213[[#This Row],[Končna cena/enoto mere (EUR) z DDV]]*Sklop1345678910111213[[#This Row],[Okvirna količina]]</f>
        <v>0</v>
      </c>
      <c r="U24" s="51"/>
    </row>
    <row r="25" spans="1:21" s="6" customFormat="1" ht="28.15" customHeight="1" x14ac:dyDescent="0.25">
      <c r="A25" s="33" t="s">
        <v>44</v>
      </c>
      <c r="B25" s="87" t="s">
        <v>307</v>
      </c>
      <c r="C25" s="35">
        <v>2500</v>
      </c>
      <c r="D25" s="136" t="s">
        <v>137</v>
      </c>
      <c r="E25" s="79"/>
      <c r="F25" s="172">
        <v>56</v>
      </c>
      <c r="G25" s="37" t="s">
        <v>644</v>
      </c>
      <c r="H25"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140</v>
      </c>
      <c r="I25" s="81" t="str">
        <f>IF(Sklop1345678910111213[[#This Row],[ZAHTEVANA SHEMA KAKOVOSTI]]&lt;&gt;"",Sklop1345678910111213[[#This Row],[Preračunana masa/volumen/kos na enoto kg]],"")</f>
        <v/>
      </c>
      <c r="J25" s="46"/>
      <c r="K25" s="82"/>
      <c r="L25" s="82"/>
      <c r="M25" s="83"/>
      <c r="N25" s="48"/>
      <c r="O25" s="48"/>
      <c r="P25" s="49"/>
      <c r="Q25" s="50">
        <f>+Sklop1345678910111213[[#This Row],[cena/enota brez DDV v EUR]]*Sklop1345678910111213[[#This Row],[Stopnja DDV (%)]]</f>
        <v>0</v>
      </c>
      <c r="R25" s="50">
        <f>+Sklop1345678910111213[[#This Row],[cena/enota brez DDV v EUR]]+Sklop1345678910111213[[#This Row],[Davek (EUR)]]</f>
        <v>0</v>
      </c>
      <c r="S25" s="50">
        <f>+Sklop1345678910111213[[#This Row],[cena/enota brez DDV v EUR]]*Sklop1345678910111213[[#This Row],[Okvirna količina]]</f>
        <v>0</v>
      </c>
      <c r="T25" s="84">
        <f>+Sklop1345678910111213[[#This Row],[Končna cena/enoto mere (EUR) z DDV]]*Sklop1345678910111213[[#This Row],[Okvirna količina]]</f>
        <v>0</v>
      </c>
      <c r="U25" s="51"/>
    </row>
    <row r="26" spans="1:21" s="6" customFormat="1" ht="28.15" customHeight="1" x14ac:dyDescent="0.25">
      <c r="A26" s="33" t="s">
        <v>45</v>
      </c>
      <c r="B26" s="87" t="s">
        <v>309</v>
      </c>
      <c r="C26" s="35">
        <v>320</v>
      </c>
      <c r="D26" s="136" t="s">
        <v>137</v>
      </c>
      <c r="E26" s="79"/>
      <c r="F26" s="172">
        <v>2</v>
      </c>
      <c r="G26" s="37" t="s">
        <v>644</v>
      </c>
      <c r="H26"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0.64</v>
      </c>
      <c r="I26" s="81" t="str">
        <f>IF(Sklop1345678910111213[[#This Row],[ZAHTEVANA SHEMA KAKOVOSTI]]&lt;&gt;"",Sklop1345678910111213[[#This Row],[Preračunana masa/volumen/kos na enoto kg]],"")</f>
        <v/>
      </c>
      <c r="J26" s="46"/>
      <c r="K26" s="82"/>
      <c r="L26" s="82"/>
      <c r="M26" s="83"/>
      <c r="N26" s="48"/>
      <c r="O26" s="48"/>
      <c r="P26" s="49"/>
      <c r="Q26" s="50">
        <f>+Sklop1345678910111213[[#This Row],[cena/enota brez DDV v EUR]]*Sklop1345678910111213[[#This Row],[Stopnja DDV (%)]]</f>
        <v>0</v>
      </c>
      <c r="R26" s="50">
        <f>+Sklop1345678910111213[[#This Row],[cena/enota brez DDV v EUR]]+Sklop1345678910111213[[#This Row],[Davek (EUR)]]</f>
        <v>0</v>
      </c>
      <c r="S26" s="50">
        <f>+Sklop1345678910111213[[#This Row],[cena/enota brez DDV v EUR]]*Sklop1345678910111213[[#This Row],[Okvirna količina]]</f>
        <v>0</v>
      </c>
      <c r="T26" s="84">
        <f>+Sklop1345678910111213[[#This Row],[Končna cena/enoto mere (EUR) z DDV]]*Sklop1345678910111213[[#This Row],[Okvirna količina]]</f>
        <v>0</v>
      </c>
      <c r="U26" s="51"/>
    </row>
    <row r="27" spans="1:21" s="6" customFormat="1" ht="28.15" customHeight="1" x14ac:dyDescent="0.25">
      <c r="A27" s="33" t="s">
        <v>46</v>
      </c>
      <c r="B27" s="87" t="s">
        <v>310</v>
      </c>
      <c r="C27" s="35">
        <v>2500</v>
      </c>
      <c r="D27" s="136" t="s">
        <v>137</v>
      </c>
      <c r="E27" s="79"/>
      <c r="F27" s="172">
        <v>1</v>
      </c>
      <c r="G27" s="37" t="s">
        <v>644</v>
      </c>
      <c r="H27"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v>
      </c>
      <c r="I27" s="81" t="str">
        <f>IF(Sklop1345678910111213[[#This Row],[ZAHTEVANA SHEMA KAKOVOSTI]]&lt;&gt;"",Sklop1345678910111213[[#This Row],[Preračunana masa/volumen/kos na enoto kg]],"")</f>
        <v/>
      </c>
      <c r="J27" s="46"/>
      <c r="K27" s="82"/>
      <c r="L27" s="82"/>
      <c r="M27" s="83"/>
      <c r="N27" s="48"/>
      <c r="O27" s="48"/>
      <c r="P27" s="49"/>
      <c r="Q27" s="50">
        <f>+Sklop1345678910111213[[#This Row],[cena/enota brez DDV v EUR]]*Sklop1345678910111213[[#This Row],[Stopnja DDV (%)]]</f>
        <v>0</v>
      </c>
      <c r="R27" s="50">
        <f>+Sklop1345678910111213[[#This Row],[cena/enota brez DDV v EUR]]+Sklop1345678910111213[[#This Row],[Davek (EUR)]]</f>
        <v>0</v>
      </c>
      <c r="S27" s="50">
        <f>+Sklop1345678910111213[[#This Row],[cena/enota brez DDV v EUR]]*Sklop1345678910111213[[#This Row],[Okvirna količina]]</f>
        <v>0</v>
      </c>
      <c r="T27" s="84">
        <f>+Sklop1345678910111213[[#This Row],[Končna cena/enoto mere (EUR) z DDV]]*Sklop1345678910111213[[#This Row],[Okvirna količina]]</f>
        <v>0</v>
      </c>
      <c r="U27" s="51"/>
    </row>
    <row r="28" spans="1:21" s="6" customFormat="1" ht="28.15" customHeight="1" x14ac:dyDescent="0.25">
      <c r="A28" s="33" t="s">
        <v>47</v>
      </c>
      <c r="B28" s="87" t="s">
        <v>308</v>
      </c>
      <c r="C28" s="35">
        <v>670</v>
      </c>
      <c r="D28" s="136" t="s">
        <v>137</v>
      </c>
      <c r="E28" s="79"/>
      <c r="F28" s="172">
        <v>672</v>
      </c>
      <c r="G28" s="37" t="s">
        <v>644</v>
      </c>
      <c r="H28"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450.24</v>
      </c>
      <c r="I28" s="81" t="str">
        <f>IF(Sklop1345678910111213[[#This Row],[ZAHTEVANA SHEMA KAKOVOSTI]]&lt;&gt;"",Sklop1345678910111213[[#This Row],[Preračunana masa/volumen/kos na enoto kg]],"")</f>
        <v/>
      </c>
      <c r="J28" s="46"/>
      <c r="K28" s="82"/>
      <c r="L28" s="82"/>
      <c r="M28" s="83"/>
      <c r="N28" s="48"/>
      <c r="O28" s="48"/>
      <c r="P28" s="49"/>
      <c r="Q28" s="50">
        <f>+Sklop1345678910111213[[#This Row],[cena/enota brez DDV v EUR]]*Sklop1345678910111213[[#This Row],[Stopnja DDV (%)]]</f>
        <v>0</v>
      </c>
      <c r="R28" s="50">
        <f>+Sklop1345678910111213[[#This Row],[cena/enota brez DDV v EUR]]+Sklop1345678910111213[[#This Row],[Davek (EUR)]]</f>
        <v>0</v>
      </c>
      <c r="S28" s="50">
        <f>+Sklop1345678910111213[[#This Row],[cena/enota brez DDV v EUR]]*Sklop1345678910111213[[#This Row],[Okvirna količina]]</f>
        <v>0</v>
      </c>
      <c r="T28" s="84">
        <f>+Sklop1345678910111213[[#This Row],[Končna cena/enoto mere (EUR) z DDV]]*Sklop1345678910111213[[#This Row],[Okvirna količina]]</f>
        <v>0</v>
      </c>
      <c r="U28" s="51"/>
    </row>
    <row r="29" spans="1:21" s="6" customFormat="1" ht="28.15" customHeight="1" x14ac:dyDescent="0.25">
      <c r="A29" s="33" t="s">
        <v>48</v>
      </c>
      <c r="B29" s="160" t="s">
        <v>311</v>
      </c>
      <c r="C29" s="35">
        <v>610</v>
      </c>
      <c r="D29" s="136" t="s">
        <v>137</v>
      </c>
      <c r="E29" s="79"/>
      <c r="F29" s="172">
        <v>1</v>
      </c>
      <c r="G29" s="37" t="s">
        <v>644</v>
      </c>
      <c r="H29"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0.61</v>
      </c>
      <c r="I29" s="81" t="str">
        <f>IF(Sklop1345678910111213[[#This Row],[ZAHTEVANA SHEMA KAKOVOSTI]]&lt;&gt;"",Sklop1345678910111213[[#This Row],[Preračunana masa/volumen/kos na enoto kg]],"")</f>
        <v/>
      </c>
      <c r="J29" s="46"/>
      <c r="K29" s="82"/>
      <c r="L29" s="82"/>
      <c r="M29" s="83"/>
      <c r="N29" s="48"/>
      <c r="O29" s="48"/>
      <c r="P29" s="49"/>
      <c r="Q29" s="50">
        <f>+Sklop1345678910111213[[#This Row],[cena/enota brez DDV v EUR]]*Sklop1345678910111213[[#This Row],[Stopnja DDV (%)]]</f>
        <v>0</v>
      </c>
      <c r="R29" s="50">
        <f>+Sklop1345678910111213[[#This Row],[cena/enota brez DDV v EUR]]+Sklop1345678910111213[[#This Row],[Davek (EUR)]]</f>
        <v>0</v>
      </c>
      <c r="S29" s="50">
        <f>+Sklop1345678910111213[[#This Row],[cena/enota brez DDV v EUR]]*Sklop1345678910111213[[#This Row],[Okvirna količina]]</f>
        <v>0</v>
      </c>
      <c r="T29" s="84">
        <f>+Sklop1345678910111213[[#This Row],[Končna cena/enoto mere (EUR) z DDV]]*Sklop1345678910111213[[#This Row],[Okvirna količina]]</f>
        <v>0</v>
      </c>
      <c r="U29" s="51"/>
    </row>
    <row r="30" spans="1:21" s="6" customFormat="1" ht="28.15" customHeight="1" x14ac:dyDescent="0.25">
      <c r="A30" s="33" t="s">
        <v>49</v>
      </c>
      <c r="B30" s="160" t="s">
        <v>312</v>
      </c>
      <c r="C30" s="35">
        <v>5</v>
      </c>
      <c r="D30" s="136" t="s">
        <v>104</v>
      </c>
      <c r="E30" s="79"/>
      <c r="F30" s="172">
        <v>40</v>
      </c>
      <c r="G30" s="37" t="s">
        <v>644</v>
      </c>
      <c r="H30"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200</v>
      </c>
      <c r="I30" s="81" t="str">
        <f>IF(Sklop1345678910111213[[#This Row],[ZAHTEVANA SHEMA KAKOVOSTI]]&lt;&gt;"",Sklop1345678910111213[[#This Row],[Preračunana masa/volumen/kos na enoto kg]],"")</f>
        <v/>
      </c>
      <c r="J30" s="46"/>
      <c r="K30" s="82"/>
      <c r="L30" s="82"/>
      <c r="M30" s="83"/>
      <c r="N30" s="48"/>
      <c r="O30" s="48"/>
      <c r="P30" s="49"/>
      <c r="Q30" s="50">
        <f>+Sklop1345678910111213[[#This Row],[cena/enota brez DDV v EUR]]*Sklop1345678910111213[[#This Row],[Stopnja DDV (%)]]</f>
        <v>0</v>
      </c>
      <c r="R30" s="50">
        <f>+Sklop1345678910111213[[#This Row],[cena/enota brez DDV v EUR]]+Sklop1345678910111213[[#This Row],[Davek (EUR)]]</f>
        <v>0</v>
      </c>
      <c r="S30" s="50">
        <f>+Sklop1345678910111213[[#This Row],[cena/enota brez DDV v EUR]]*Sklop1345678910111213[[#This Row],[Okvirna količina]]</f>
        <v>0</v>
      </c>
      <c r="T30" s="84">
        <f>+Sklop1345678910111213[[#This Row],[Končna cena/enoto mere (EUR) z DDV]]*Sklop1345678910111213[[#This Row],[Okvirna količina]]</f>
        <v>0</v>
      </c>
      <c r="U30" s="51"/>
    </row>
    <row r="31" spans="1:21" s="6" customFormat="1" ht="28.15" customHeight="1" x14ac:dyDescent="0.25">
      <c r="A31" s="33" t="s">
        <v>57</v>
      </c>
      <c r="B31" s="87" t="s">
        <v>413</v>
      </c>
      <c r="C31" s="35">
        <v>850</v>
      </c>
      <c r="D31" s="136" t="s">
        <v>137</v>
      </c>
      <c r="E31" s="79"/>
      <c r="F31" s="172">
        <v>82</v>
      </c>
      <c r="G31" s="37" t="s">
        <v>644</v>
      </c>
      <c r="H31"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69.7</v>
      </c>
      <c r="I31" s="81" t="str">
        <f>IF(Sklop1345678910111213[[#This Row],[ZAHTEVANA SHEMA KAKOVOSTI]]&lt;&gt;"",Sklop1345678910111213[[#This Row],[Preračunana masa/volumen/kos na enoto kg]],"")</f>
        <v/>
      </c>
      <c r="J31" s="46"/>
      <c r="K31" s="82"/>
      <c r="L31" s="82"/>
      <c r="M31" s="83"/>
      <c r="N31" s="48"/>
      <c r="O31" s="48"/>
      <c r="P31" s="49"/>
      <c r="Q31" s="50">
        <f>+Sklop1345678910111213[[#This Row],[cena/enota brez DDV v EUR]]*Sklop1345678910111213[[#This Row],[Stopnja DDV (%)]]</f>
        <v>0</v>
      </c>
      <c r="R31" s="50">
        <f>+Sklop1345678910111213[[#This Row],[cena/enota brez DDV v EUR]]+Sklop1345678910111213[[#This Row],[Davek (EUR)]]</f>
        <v>0</v>
      </c>
      <c r="S31" s="50">
        <f>+Sklop1345678910111213[[#This Row],[cena/enota brez DDV v EUR]]*Sklop1345678910111213[[#This Row],[Okvirna količina]]</f>
        <v>0</v>
      </c>
      <c r="T31" s="84">
        <f>+Sklop1345678910111213[[#This Row],[Končna cena/enoto mere (EUR) z DDV]]*Sklop1345678910111213[[#This Row],[Okvirna količina]]</f>
        <v>0</v>
      </c>
      <c r="U31" s="51"/>
    </row>
    <row r="32" spans="1:21" s="6" customFormat="1" ht="28.15" customHeight="1" x14ac:dyDescent="0.25">
      <c r="A32" s="33" t="s">
        <v>58</v>
      </c>
      <c r="B32" s="87" t="s">
        <v>413</v>
      </c>
      <c r="C32" s="35">
        <v>3</v>
      </c>
      <c r="D32" s="136" t="s">
        <v>104</v>
      </c>
      <c r="E32" s="79"/>
      <c r="F32" s="172">
        <v>5</v>
      </c>
      <c r="G32" s="37" t="s">
        <v>644</v>
      </c>
      <c r="H32"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15</v>
      </c>
      <c r="I32" s="81" t="str">
        <f>IF(Sklop1345678910111213[[#This Row],[ZAHTEVANA SHEMA KAKOVOSTI]]&lt;&gt;"",Sklop1345678910111213[[#This Row],[Preračunana masa/volumen/kos na enoto kg]],"")</f>
        <v/>
      </c>
      <c r="J32" s="46"/>
      <c r="K32" s="82"/>
      <c r="L32" s="82"/>
      <c r="M32" s="83"/>
      <c r="N32" s="48"/>
      <c r="O32" s="48"/>
      <c r="P32" s="49"/>
      <c r="Q32" s="50">
        <f>+Sklop1345678910111213[[#This Row],[cena/enota brez DDV v EUR]]*Sklop1345678910111213[[#This Row],[Stopnja DDV (%)]]</f>
        <v>0</v>
      </c>
      <c r="R32" s="50">
        <f>+Sklop1345678910111213[[#This Row],[cena/enota brez DDV v EUR]]+Sklop1345678910111213[[#This Row],[Davek (EUR)]]</f>
        <v>0</v>
      </c>
      <c r="S32" s="50">
        <f>+Sklop1345678910111213[[#This Row],[cena/enota brez DDV v EUR]]*Sklop1345678910111213[[#This Row],[Okvirna količina]]</f>
        <v>0</v>
      </c>
      <c r="T32" s="84">
        <f>+Sklop1345678910111213[[#This Row],[Končna cena/enoto mere (EUR) z DDV]]*Sklop1345678910111213[[#This Row],[Okvirna količina]]</f>
        <v>0</v>
      </c>
      <c r="U32" s="51"/>
    </row>
    <row r="33" spans="1:21" s="6" customFormat="1" ht="28.15" customHeight="1" x14ac:dyDescent="0.25">
      <c r="A33" s="33" t="s">
        <v>63</v>
      </c>
      <c r="B33" s="87" t="s">
        <v>414</v>
      </c>
      <c r="C33" s="35">
        <v>850</v>
      </c>
      <c r="D33" s="136" t="s">
        <v>137</v>
      </c>
      <c r="E33" s="79"/>
      <c r="F33" s="172">
        <v>1</v>
      </c>
      <c r="G33" s="37" t="s">
        <v>644</v>
      </c>
      <c r="H33"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0.85</v>
      </c>
      <c r="I33" s="81" t="str">
        <f>IF(Sklop1345678910111213[[#This Row],[ZAHTEVANA SHEMA KAKOVOSTI]]&lt;&gt;"",Sklop1345678910111213[[#This Row],[Preračunana masa/volumen/kos na enoto kg]],"")</f>
        <v/>
      </c>
      <c r="J33" s="46"/>
      <c r="K33" s="82"/>
      <c r="L33" s="82"/>
      <c r="M33" s="83"/>
      <c r="N33" s="48"/>
      <c r="O33" s="48"/>
      <c r="P33" s="49"/>
      <c r="Q33" s="50">
        <f>+Sklop1345678910111213[[#This Row],[cena/enota brez DDV v EUR]]*Sklop1345678910111213[[#This Row],[Stopnja DDV (%)]]</f>
        <v>0</v>
      </c>
      <c r="R33" s="50">
        <f>+Sklop1345678910111213[[#This Row],[cena/enota brez DDV v EUR]]+Sklop1345678910111213[[#This Row],[Davek (EUR)]]</f>
        <v>0</v>
      </c>
      <c r="S33" s="50">
        <f>+Sklop1345678910111213[[#This Row],[cena/enota brez DDV v EUR]]*Sklop1345678910111213[[#This Row],[Okvirna količina]]</f>
        <v>0</v>
      </c>
      <c r="T33" s="84">
        <f>+Sklop1345678910111213[[#This Row],[Končna cena/enoto mere (EUR) z DDV]]*Sklop1345678910111213[[#This Row],[Okvirna količina]]</f>
        <v>0</v>
      </c>
      <c r="U33" s="51"/>
    </row>
    <row r="34" spans="1:21" s="6" customFormat="1" ht="28.15" customHeight="1" x14ac:dyDescent="0.25">
      <c r="A34" s="33" t="s">
        <v>64</v>
      </c>
      <c r="B34" s="87" t="s">
        <v>415</v>
      </c>
      <c r="C34" s="35">
        <v>3</v>
      </c>
      <c r="D34" s="136" t="s">
        <v>104</v>
      </c>
      <c r="E34" s="79"/>
      <c r="F34" s="172">
        <v>1</v>
      </c>
      <c r="G34" s="37" t="s">
        <v>644</v>
      </c>
      <c r="H34"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v>
      </c>
      <c r="I34" s="81" t="str">
        <f>IF(Sklop1345678910111213[[#This Row],[ZAHTEVANA SHEMA KAKOVOSTI]]&lt;&gt;"",Sklop1345678910111213[[#This Row],[Preračunana masa/volumen/kos na enoto kg]],"")</f>
        <v/>
      </c>
      <c r="J34" s="46"/>
      <c r="K34" s="82"/>
      <c r="L34" s="82"/>
      <c r="M34" s="83"/>
      <c r="N34" s="48"/>
      <c r="O34" s="48"/>
      <c r="P34" s="49"/>
      <c r="Q34" s="50">
        <f>+Sklop1345678910111213[[#This Row],[cena/enota brez DDV v EUR]]*Sklop1345678910111213[[#This Row],[Stopnja DDV (%)]]</f>
        <v>0</v>
      </c>
      <c r="R34" s="50">
        <f>+Sklop1345678910111213[[#This Row],[cena/enota brez DDV v EUR]]+Sklop1345678910111213[[#This Row],[Davek (EUR)]]</f>
        <v>0</v>
      </c>
      <c r="S34" s="50">
        <f>+Sklop1345678910111213[[#This Row],[cena/enota brez DDV v EUR]]*Sklop1345678910111213[[#This Row],[Okvirna količina]]</f>
        <v>0</v>
      </c>
      <c r="T34" s="84">
        <f>+Sklop1345678910111213[[#This Row],[Končna cena/enoto mere (EUR) z DDV]]*Sklop1345678910111213[[#This Row],[Okvirna količina]]</f>
        <v>0</v>
      </c>
      <c r="U34" s="51"/>
    </row>
    <row r="35" spans="1:21" s="6" customFormat="1" ht="28.15" customHeight="1" x14ac:dyDescent="0.25">
      <c r="A35" s="33" t="s">
        <v>65</v>
      </c>
      <c r="B35" s="87" t="s">
        <v>415</v>
      </c>
      <c r="C35" s="35">
        <v>850</v>
      </c>
      <c r="D35" s="136" t="s">
        <v>137</v>
      </c>
      <c r="E35" s="79"/>
      <c r="F35" s="172">
        <v>1</v>
      </c>
      <c r="G35" s="137" t="s">
        <v>644</v>
      </c>
      <c r="H35"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0.85</v>
      </c>
      <c r="I35" s="81" t="str">
        <f>IF(Sklop1345678910111213[[#This Row],[ZAHTEVANA SHEMA KAKOVOSTI]]&lt;&gt;"",Sklop1345678910111213[[#This Row],[Preračunana masa/volumen/kos na enoto kg]],"")</f>
        <v/>
      </c>
      <c r="J35" s="46"/>
      <c r="K35" s="82"/>
      <c r="L35" s="82"/>
      <c r="M35" s="83"/>
      <c r="N35" s="48"/>
      <c r="O35" s="48"/>
      <c r="P35" s="49"/>
      <c r="Q35" s="50">
        <f>+Sklop1345678910111213[[#This Row],[cena/enota brez DDV v EUR]]*Sklop1345678910111213[[#This Row],[Stopnja DDV (%)]]</f>
        <v>0</v>
      </c>
      <c r="R35" s="50">
        <f>+Sklop1345678910111213[[#This Row],[cena/enota brez DDV v EUR]]+Sklop1345678910111213[[#This Row],[Davek (EUR)]]</f>
        <v>0</v>
      </c>
      <c r="S35" s="50">
        <f>+Sklop1345678910111213[[#This Row],[cena/enota brez DDV v EUR]]*Sklop1345678910111213[[#This Row],[Okvirna količina]]</f>
        <v>0</v>
      </c>
      <c r="T35" s="84">
        <f>+Sklop1345678910111213[[#This Row],[Končna cena/enoto mere (EUR) z DDV]]*Sklop1345678910111213[[#This Row],[Okvirna količina]]</f>
        <v>0</v>
      </c>
      <c r="U35" s="51"/>
    </row>
    <row r="36" spans="1:21" s="6" customFormat="1" ht="28.15" customHeight="1" x14ac:dyDescent="0.25">
      <c r="A36" s="33" t="s">
        <v>66</v>
      </c>
      <c r="B36" s="87" t="s">
        <v>416</v>
      </c>
      <c r="C36" s="35">
        <v>3</v>
      </c>
      <c r="D36" s="136" t="s">
        <v>104</v>
      </c>
      <c r="E36" s="79"/>
      <c r="F36" s="172">
        <v>1</v>
      </c>
      <c r="G36" s="137" t="s">
        <v>644</v>
      </c>
      <c r="H36"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v>
      </c>
      <c r="I36" s="81" t="str">
        <f>IF(Sklop1345678910111213[[#This Row],[ZAHTEVANA SHEMA KAKOVOSTI]]&lt;&gt;"",Sklop1345678910111213[[#This Row],[Preračunana masa/volumen/kos na enoto kg]],"")</f>
        <v/>
      </c>
      <c r="J36" s="46"/>
      <c r="K36" s="82"/>
      <c r="L36" s="82"/>
      <c r="M36" s="83"/>
      <c r="N36" s="48"/>
      <c r="O36" s="48"/>
      <c r="P36" s="49"/>
      <c r="Q36" s="50">
        <f>+Sklop1345678910111213[[#This Row],[cena/enota brez DDV v EUR]]*Sklop1345678910111213[[#This Row],[Stopnja DDV (%)]]</f>
        <v>0</v>
      </c>
      <c r="R36" s="50">
        <f>+Sklop1345678910111213[[#This Row],[cena/enota brez DDV v EUR]]+Sklop1345678910111213[[#This Row],[Davek (EUR)]]</f>
        <v>0</v>
      </c>
      <c r="S36" s="50">
        <f>+Sklop1345678910111213[[#This Row],[cena/enota brez DDV v EUR]]*Sklop1345678910111213[[#This Row],[Okvirna količina]]</f>
        <v>0</v>
      </c>
      <c r="T36" s="84">
        <f>+Sklop1345678910111213[[#This Row],[Končna cena/enoto mere (EUR) z DDV]]*Sklop1345678910111213[[#This Row],[Okvirna količina]]</f>
        <v>0</v>
      </c>
      <c r="U36" s="51"/>
    </row>
    <row r="37" spans="1:21" s="6" customFormat="1" ht="28.15" customHeight="1" x14ac:dyDescent="0.25">
      <c r="A37" s="33" t="s">
        <v>67</v>
      </c>
      <c r="B37" s="87" t="s">
        <v>417</v>
      </c>
      <c r="C37" s="35">
        <v>3</v>
      </c>
      <c r="D37" s="136" t="s">
        <v>104</v>
      </c>
      <c r="E37" s="79"/>
      <c r="F37" s="172">
        <v>1</v>
      </c>
      <c r="G37" s="137" t="s">
        <v>644</v>
      </c>
      <c r="H37"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v>
      </c>
      <c r="I37" s="81" t="str">
        <f>IF(Sklop1345678910111213[[#This Row],[ZAHTEVANA SHEMA KAKOVOSTI]]&lt;&gt;"",Sklop1345678910111213[[#This Row],[Preračunana masa/volumen/kos na enoto kg]],"")</f>
        <v/>
      </c>
      <c r="J37" s="46"/>
      <c r="K37" s="82"/>
      <c r="L37" s="82"/>
      <c r="M37" s="83"/>
      <c r="N37" s="48"/>
      <c r="O37" s="48"/>
      <c r="P37" s="49"/>
      <c r="Q37" s="50">
        <f>+Sklop1345678910111213[[#This Row],[cena/enota brez DDV v EUR]]*Sklop1345678910111213[[#This Row],[Stopnja DDV (%)]]</f>
        <v>0</v>
      </c>
      <c r="R37" s="50">
        <f>+Sklop1345678910111213[[#This Row],[cena/enota brez DDV v EUR]]+Sklop1345678910111213[[#This Row],[Davek (EUR)]]</f>
        <v>0</v>
      </c>
      <c r="S37" s="50">
        <f>+Sklop1345678910111213[[#This Row],[cena/enota brez DDV v EUR]]*Sklop1345678910111213[[#This Row],[Okvirna količina]]</f>
        <v>0</v>
      </c>
      <c r="T37" s="84">
        <f>+Sklop1345678910111213[[#This Row],[Končna cena/enoto mere (EUR) z DDV]]*Sklop1345678910111213[[#This Row],[Okvirna količina]]</f>
        <v>0</v>
      </c>
      <c r="U37" s="51"/>
    </row>
    <row r="38" spans="1:21" s="6" customFormat="1" ht="28.15" customHeight="1" x14ac:dyDescent="0.25">
      <c r="A38" s="33" t="s">
        <v>68</v>
      </c>
      <c r="B38" s="87" t="s">
        <v>418</v>
      </c>
      <c r="C38" s="35">
        <v>850</v>
      </c>
      <c r="D38" s="136" t="s">
        <v>137</v>
      </c>
      <c r="E38" s="79"/>
      <c r="F38" s="172">
        <v>1</v>
      </c>
      <c r="G38" s="137" t="s">
        <v>644</v>
      </c>
      <c r="H38"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0.85</v>
      </c>
      <c r="I38" s="81" t="str">
        <f>IF(Sklop1345678910111213[[#This Row],[ZAHTEVANA SHEMA KAKOVOSTI]]&lt;&gt;"",Sklop1345678910111213[[#This Row],[Preračunana masa/volumen/kos na enoto kg]],"")</f>
        <v/>
      </c>
      <c r="J38" s="46"/>
      <c r="K38" s="82"/>
      <c r="L38" s="82"/>
      <c r="M38" s="83"/>
      <c r="N38" s="48"/>
      <c r="O38" s="48"/>
      <c r="P38" s="49"/>
      <c r="Q38" s="50">
        <f>+Sklop1345678910111213[[#This Row],[cena/enota brez DDV v EUR]]*Sklop1345678910111213[[#This Row],[Stopnja DDV (%)]]</f>
        <v>0</v>
      </c>
      <c r="R38" s="50">
        <f>+Sklop1345678910111213[[#This Row],[cena/enota brez DDV v EUR]]+Sklop1345678910111213[[#This Row],[Davek (EUR)]]</f>
        <v>0</v>
      </c>
      <c r="S38" s="50">
        <f>+Sklop1345678910111213[[#This Row],[cena/enota brez DDV v EUR]]*Sklop1345678910111213[[#This Row],[Okvirna količina]]</f>
        <v>0</v>
      </c>
      <c r="T38" s="84">
        <f>+Sklop1345678910111213[[#This Row],[Končna cena/enoto mere (EUR) z DDV]]*Sklop1345678910111213[[#This Row],[Okvirna količina]]</f>
        <v>0</v>
      </c>
      <c r="U38" s="51"/>
    </row>
    <row r="39" spans="1:21" s="6" customFormat="1" ht="28.15" customHeight="1" x14ac:dyDescent="0.25">
      <c r="A39" s="33" t="s">
        <v>69</v>
      </c>
      <c r="B39" s="87" t="s">
        <v>314</v>
      </c>
      <c r="C39" s="35">
        <v>690</v>
      </c>
      <c r="D39" s="136" t="s">
        <v>137</v>
      </c>
      <c r="E39" s="79"/>
      <c r="F39" s="172">
        <v>2</v>
      </c>
      <c r="G39" s="137" t="s">
        <v>644</v>
      </c>
      <c r="H39"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1.38</v>
      </c>
      <c r="I39" s="81" t="str">
        <f>IF(Sklop1345678910111213[[#This Row],[ZAHTEVANA SHEMA KAKOVOSTI]]&lt;&gt;"",Sklop1345678910111213[[#This Row],[Preračunana masa/volumen/kos na enoto kg]],"")</f>
        <v/>
      </c>
      <c r="J39" s="46"/>
      <c r="K39" s="82"/>
      <c r="L39" s="82"/>
      <c r="M39" s="83"/>
      <c r="N39" s="48"/>
      <c r="O39" s="48"/>
      <c r="P39" s="49"/>
      <c r="Q39" s="50">
        <f>+Sklop1345678910111213[[#This Row],[cena/enota brez DDV v EUR]]*Sklop1345678910111213[[#This Row],[Stopnja DDV (%)]]</f>
        <v>0</v>
      </c>
      <c r="R39" s="50">
        <f>+Sklop1345678910111213[[#This Row],[cena/enota brez DDV v EUR]]+Sklop1345678910111213[[#This Row],[Davek (EUR)]]</f>
        <v>0</v>
      </c>
      <c r="S39" s="50">
        <f>+Sklop1345678910111213[[#This Row],[cena/enota brez DDV v EUR]]*Sklop1345678910111213[[#This Row],[Okvirna količina]]</f>
        <v>0</v>
      </c>
      <c r="T39" s="84">
        <f>+Sklop1345678910111213[[#This Row],[Končna cena/enoto mere (EUR) z DDV]]*Sklop1345678910111213[[#This Row],[Okvirna količina]]</f>
        <v>0</v>
      </c>
      <c r="U39" s="51"/>
    </row>
    <row r="40" spans="1:21" s="6" customFormat="1" ht="28.15" customHeight="1" x14ac:dyDescent="0.25">
      <c r="A40" s="33" t="s">
        <v>70</v>
      </c>
      <c r="B40" s="87" t="s">
        <v>315</v>
      </c>
      <c r="C40" s="35">
        <v>530</v>
      </c>
      <c r="D40" s="35" t="s">
        <v>137</v>
      </c>
      <c r="E40" s="35"/>
      <c r="F40" s="36">
        <v>1</v>
      </c>
      <c r="G40" s="37" t="s">
        <v>644</v>
      </c>
      <c r="H40"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0.53</v>
      </c>
      <c r="I40" s="38" t="str">
        <f>IF(Sklop1345678910111213[[#This Row],[ZAHTEVANA SHEMA KAKOVOSTI]]&lt;&gt;"",Sklop1345678910111213[[#This Row],[Preračunana masa/volumen/kos na enoto kg]],"")</f>
        <v/>
      </c>
      <c r="J40" s="46"/>
      <c r="K40" s="47"/>
      <c r="L40" s="47"/>
      <c r="M40" s="41"/>
      <c r="N40" s="48"/>
      <c r="O40" s="42"/>
      <c r="P40" s="49"/>
      <c r="Q40" s="50">
        <f>+Sklop1345678910111213[[#This Row],[cena/enota brez DDV v EUR]]*Sklop1345678910111213[[#This Row],[Stopnja DDV (%)]]</f>
        <v>0</v>
      </c>
      <c r="R40" s="50">
        <f>+Sklop1345678910111213[[#This Row],[cena/enota brez DDV v EUR]]+Sklop1345678910111213[[#This Row],[Davek (EUR)]]</f>
        <v>0</v>
      </c>
      <c r="S40" s="50">
        <f>+Sklop1345678910111213[[#This Row],[cena/enota brez DDV v EUR]]*Sklop1345678910111213[[#This Row],[Okvirna količina]]</f>
        <v>0</v>
      </c>
      <c r="T40" s="50">
        <f>+Sklop1345678910111213[[#This Row],[Končna cena/enoto mere (EUR) z DDV]]*Sklop1345678910111213[[#This Row],[Okvirna količina]]</f>
        <v>0</v>
      </c>
      <c r="U40" s="51"/>
    </row>
    <row r="41" spans="1:21" s="6" customFormat="1" ht="28.15" customHeight="1" x14ac:dyDescent="0.25">
      <c r="A41" s="33" t="s">
        <v>71</v>
      </c>
      <c r="B41" s="87" t="s">
        <v>316</v>
      </c>
      <c r="C41" s="35">
        <v>530</v>
      </c>
      <c r="D41" s="35" t="s">
        <v>137</v>
      </c>
      <c r="E41" s="35"/>
      <c r="F41" s="36">
        <v>1</v>
      </c>
      <c r="G41" s="37" t="s">
        <v>644</v>
      </c>
      <c r="H41"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0.53</v>
      </c>
      <c r="I41" s="38" t="str">
        <f>IF(Sklop1345678910111213[[#This Row],[ZAHTEVANA SHEMA KAKOVOSTI]]&lt;&gt;"",Sklop1345678910111213[[#This Row],[Preračunana masa/volumen/kos na enoto kg]],"")</f>
        <v/>
      </c>
      <c r="J41" s="46"/>
      <c r="K41" s="47"/>
      <c r="L41" s="47"/>
      <c r="M41" s="41"/>
      <c r="N41" s="48"/>
      <c r="O41" s="42"/>
      <c r="P41" s="49"/>
      <c r="Q41" s="50">
        <f>+Sklop1345678910111213[[#This Row],[cena/enota brez DDV v EUR]]*Sklop1345678910111213[[#This Row],[Stopnja DDV (%)]]</f>
        <v>0</v>
      </c>
      <c r="R41" s="50">
        <f>+Sklop1345678910111213[[#This Row],[cena/enota brez DDV v EUR]]+Sklop1345678910111213[[#This Row],[Davek (EUR)]]</f>
        <v>0</v>
      </c>
      <c r="S41" s="50">
        <f>+Sklop1345678910111213[[#This Row],[cena/enota brez DDV v EUR]]*Sklop1345678910111213[[#This Row],[Okvirna količina]]</f>
        <v>0</v>
      </c>
      <c r="T41" s="50">
        <f>+Sklop1345678910111213[[#This Row],[Končna cena/enoto mere (EUR) z DDV]]*Sklop1345678910111213[[#This Row],[Okvirna količina]]</f>
        <v>0</v>
      </c>
      <c r="U41" s="51"/>
    </row>
    <row r="42" spans="1:21" s="6" customFormat="1" ht="28.15" customHeight="1" x14ac:dyDescent="0.25">
      <c r="A42" s="33" t="s">
        <v>72</v>
      </c>
      <c r="B42" s="87" t="s">
        <v>317</v>
      </c>
      <c r="C42" s="35">
        <v>540</v>
      </c>
      <c r="D42" s="35" t="s">
        <v>137</v>
      </c>
      <c r="E42" s="35"/>
      <c r="F42" s="36">
        <v>1</v>
      </c>
      <c r="G42" s="37" t="s">
        <v>644</v>
      </c>
      <c r="H42"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0.54</v>
      </c>
      <c r="I42" s="38" t="str">
        <f>IF(Sklop1345678910111213[[#This Row],[ZAHTEVANA SHEMA KAKOVOSTI]]&lt;&gt;"",Sklop1345678910111213[[#This Row],[Preračunana masa/volumen/kos na enoto kg]],"")</f>
        <v/>
      </c>
      <c r="J42" s="46"/>
      <c r="K42" s="47"/>
      <c r="L42" s="47"/>
      <c r="M42" s="41"/>
      <c r="N42" s="48"/>
      <c r="O42" s="42"/>
      <c r="P42" s="49"/>
      <c r="Q42" s="50">
        <f>+Sklop1345678910111213[[#This Row],[cena/enota brez DDV v EUR]]*Sklop1345678910111213[[#This Row],[Stopnja DDV (%)]]</f>
        <v>0</v>
      </c>
      <c r="R42" s="50">
        <f>+Sklop1345678910111213[[#This Row],[cena/enota brez DDV v EUR]]+Sklop1345678910111213[[#This Row],[Davek (EUR)]]</f>
        <v>0</v>
      </c>
      <c r="S42" s="50">
        <f>+Sklop1345678910111213[[#This Row],[cena/enota brez DDV v EUR]]*Sklop1345678910111213[[#This Row],[Okvirna količina]]</f>
        <v>0</v>
      </c>
      <c r="T42" s="50">
        <f>+Sklop1345678910111213[[#This Row],[Končna cena/enoto mere (EUR) z DDV]]*Sklop1345678910111213[[#This Row],[Okvirna količina]]</f>
        <v>0</v>
      </c>
      <c r="U42" s="51"/>
    </row>
    <row r="43" spans="1:21" s="6" customFormat="1" ht="28.15" customHeight="1" x14ac:dyDescent="0.25">
      <c r="A43" s="33" t="s">
        <v>73</v>
      </c>
      <c r="B43" s="87" t="s">
        <v>313</v>
      </c>
      <c r="C43" s="35">
        <v>800</v>
      </c>
      <c r="D43" s="35" t="s">
        <v>137</v>
      </c>
      <c r="E43" s="35"/>
      <c r="F43" s="36">
        <v>47</v>
      </c>
      <c r="G43" s="37" t="s">
        <v>644</v>
      </c>
      <c r="H43"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37.6</v>
      </c>
      <c r="I43" s="38" t="str">
        <f>IF(Sklop1345678910111213[[#This Row],[ZAHTEVANA SHEMA KAKOVOSTI]]&lt;&gt;"",Sklop1345678910111213[[#This Row],[Preračunana masa/volumen/kos na enoto kg]],"")</f>
        <v/>
      </c>
      <c r="J43" s="46"/>
      <c r="K43" s="47"/>
      <c r="L43" s="47"/>
      <c r="M43" s="41"/>
      <c r="N43" s="48"/>
      <c r="O43" s="42"/>
      <c r="P43" s="49"/>
      <c r="Q43" s="50">
        <f>+Sklop1345678910111213[[#This Row],[cena/enota brez DDV v EUR]]*Sklop1345678910111213[[#This Row],[Stopnja DDV (%)]]</f>
        <v>0</v>
      </c>
      <c r="R43" s="50">
        <f>+Sklop1345678910111213[[#This Row],[cena/enota brez DDV v EUR]]+Sklop1345678910111213[[#This Row],[Davek (EUR)]]</f>
        <v>0</v>
      </c>
      <c r="S43" s="50">
        <f>+Sklop1345678910111213[[#This Row],[cena/enota brez DDV v EUR]]*Sklop1345678910111213[[#This Row],[Okvirna količina]]</f>
        <v>0</v>
      </c>
      <c r="T43" s="50">
        <f>+Sklop1345678910111213[[#This Row],[Končna cena/enoto mere (EUR) z DDV]]*Sklop1345678910111213[[#This Row],[Okvirna količina]]</f>
        <v>0</v>
      </c>
      <c r="U43" s="51"/>
    </row>
    <row r="44" spans="1:21" s="6" customFormat="1" ht="28.15" customHeight="1" x14ac:dyDescent="0.25">
      <c r="A44" s="33" t="s">
        <v>82</v>
      </c>
      <c r="B44" s="87" t="s">
        <v>318</v>
      </c>
      <c r="C44" s="35">
        <v>2500</v>
      </c>
      <c r="D44" s="35" t="s">
        <v>137</v>
      </c>
      <c r="E44" s="35"/>
      <c r="F44" s="36">
        <v>36</v>
      </c>
      <c r="G44" s="37" t="s">
        <v>644</v>
      </c>
      <c r="H44"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90</v>
      </c>
      <c r="I44" s="38" t="str">
        <f>IF(Sklop1345678910111213[[#This Row],[ZAHTEVANA SHEMA KAKOVOSTI]]&lt;&gt;"",Sklop1345678910111213[[#This Row],[Preračunana masa/volumen/kos na enoto kg]],"")</f>
        <v/>
      </c>
      <c r="J44" s="46"/>
      <c r="K44" s="47"/>
      <c r="L44" s="47"/>
      <c r="M44" s="41"/>
      <c r="N44" s="48"/>
      <c r="O44" s="42"/>
      <c r="P44" s="49"/>
      <c r="Q44" s="50">
        <f>+Sklop1345678910111213[[#This Row],[cena/enota brez DDV v EUR]]*Sklop1345678910111213[[#This Row],[Stopnja DDV (%)]]</f>
        <v>0</v>
      </c>
      <c r="R44" s="50">
        <f>+Sklop1345678910111213[[#This Row],[cena/enota brez DDV v EUR]]+Sklop1345678910111213[[#This Row],[Davek (EUR)]]</f>
        <v>0</v>
      </c>
      <c r="S44" s="50">
        <f>+Sklop1345678910111213[[#This Row],[cena/enota brez DDV v EUR]]*Sklop1345678910111213[[#This Row],[Okvirna količina]]</f>
        <v>0</v>
      </c>
      <c r="T44" s="50">
        <f>+Sklop1345678910111213[[#This Row],[Končna cena/enoto mere (EUR) z DDV]]*Sklop1345678910111213[[#This Row],[Okvirna količina]]</f>
        <v>0</v>
      </c>
      <c r="U44" s="51"/>
    </row>
    <row r="45" spans="1:21" s="6" customFormat="1" ht="38.25" x14ac:dyDescent="0.25">
      <c r="A45" s="33" t="s">
        <v>103</v>
      </c>
      <c r="B45" s="87" t="s">
        <v>419</v>
      </c>
      <c r="C45" s="35">
        <v>95</v>
      </c>
      <c r="D45" s="35" t="s">
        <v>137</v>
      </c>
      <c r="E45" s="35"/>
      <c r="F45" s="36">
        <v>873</v>
      </c>
      <c r="G45" s="37" t="s">
        <v>644</v>
      </c>
      <c r="H45"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82.935000000000002</v>
      </c>
      <c r="I45" s="38" t="str">
        <f>IF(Sklop1345678910111213[[#This Row],[ZAHTEVANA SHEMA KAKOVOSTI]]&lt;&gt;"",Sklop1345678910111213[[#This Row],[Preračunana masa/volumen/kos na enoto kg]],"")</f>
        <v/>
      </c>
      <c r="J45" s="46"/>
      <c r="K45" s="47"/>
      <c r="L45" s="47"/>
      <c r="M45" s="41"/>
      <c r="N45" s="48"/>
      <c r="O45" s="42"/>
      <c r="P45" s="49"/>
      <c r="Q45" s="50">
        <f>+Sklop1345678910111213[[#This Row],[cena/enota brez DDV v EUR]]*Sklop1345678910111213[[#This Row],[Stopnja DDV (%)]]</f>
        <v>0</v>
      </c>
      <c r="R45" s="50">
        <f>+Sklop1345678910111213[[#This Row],[cena/enota brez DDV v EUR]]+Sklop1345678910111213[[#This Row],[Davek (EUR)]]</f>
        <v>0</v>
      </c>
      <c r="S45" s="50">
        <f>+Sklop1345678910111213[[#This Row],[cena/enota brez DDV v EUR]]*Sklop1345678910111213[[#This Row],[Okvirna količina]]</f>
        <v>0</v>
      </c>
      <c r="T45" s="50">
        <f>+Sklop1345678910111213[[#This Row],[Končna cena/enoto mere (EUR) z DDV]]*Sklop1345678910111213[[#This Row],[Okvirna količina]]</f>
        <v>0</v>
      </c>
      <c r="U45" s="51"/>
    </row>
    <row r="46" spans="1:21" s="6" customFormat="1" ht="38.25" x14ac:dyDescent="0.25">
      <c r="A46" s="33" t="s">
        <v>146</v>
      </c>
      <c r="B46" s="87" t="s">
        <v>420</v>
      </c>
      <c r="C46" s="35">
        <v>95</v>
      </c>
      <c r="D46" s="136" t="s">
        <v>137</v>
      </c>
      <c r="E46" s="79"/>
      <c r="F46" s="172">
        <v>42</v>
      </c>
      <c r="G46" s="137" t="s">
        <v>644</v>
      </c>
      <c r="H46"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3.99</v>
      </c>
      <c r="I46" s="81" t="str">
        <f>IF(Sklop1345678910111213[[#This Row],[ZAHTEVANA SHEMA KAKOVOSTI]]&lt;&gt;"",Sklop1345678910111213[[#This Row],[Preračunana masa/volumen/kos na enoto kg]],"")</f>
        <v/>
      </c>
      <c r="J46" s="46"/>
      <c r="K46" s="82"/>
      <c r="L46" s="82"/>
      <c r="M46" s="83"/>
      <c r="N46" s="48"/>
      <c r="O46" s="48"/>
      <c r="P46" s="49"/>
      <c r="Q46" s="50">
        <f>+Sklop1345678910111213[[#This Row],[cena/enota brez DDV v EUR]]*Sklop1345678910111213[[#This Row],[Stopnja DDV (%)]]</f>
        <v>0</v>
      </c>
      <c r="R46" s="50">
        <f>+Sklop1345678910111213[[#This Row],[cena/enota brez DDV v EUR]]+Sklop1345678910111213[[#This Row],[Davek (EUR)]]</f>
        <v>0</v>
      </c>
      <c r="S46" s="50">
        <f>+Sklop1345678910111213[[#This Row],[cena/enota brez DDV v EUR]]*Sklop1345678910111213[[#This Row],[Okvirna količina]]</f>
        <v>0</v>
      </c>
      <c r="T46" s="84">
        <f>+Sklop1345678910111213[[#This Row],[Končna cena/enoto mere (EUR) z DDV]]*Sklop1345678910111213[[#This Row],[Okvirna količina]]</f>
        <v>0</v>
      </c>
      <c r="U46" s="51"/>
    </row>
    <row r="47" spans="1:21" s="6" customFormat="1" ht="28.15" customHeight="1" x14ac:dyDescent="0.25">
      <c r="A47" s="33" t="s">
        <v>147</v>
      </c>
      <c r="B47" s="87" t="s">
        <v>421</v>
      </c>
      <c r="C47" s="35">
        <v>100</v>
      </c>
      <c r="D47" s="136" t="s">
        <v>137</v>
      </c>
      <c r="E47" s="79"/>
      <c r="F47" s="172">
        <v>40</v>
      </c>
      <c r="G47" s="137" t="s">
        <v>644</v>
      </c>
      <c r="H47"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4</v>
      </c>
      <c r="I47" s="81" t="str">
        <f>IF(Sklop1345678910111213[[#This Row],[ZAHTEVANA SHEMA KAKOVOSTI]]&lt;&gt;"",Sklop1345678910111213[[#This Row],[Preračunana masa/volumen/kos na enoto kg]],"")</f>
        <v/>
      </c>
      <c r="J47" s="46"/>
      <c r="K47" s="82"/>
      <c r="L47" s="82"/>
      <c r="M47" s="83"/>
      <c r="N47" s="48"/>
      <c r="O47" s="48"/>
      <c r="P47" s="49"/>
      <c r="Q47" s="50">
        <f>+Sklop1345678910111213[[#This Row],[cena/enota brez DDV v EUR]]*Sklop1345678910111213[[#This Row],[Stopnja DDV (%)]]</f>
        <v>0</v>
      </c>
      <c r="R47" s="50">
        <f>+Sklop1345678910111213[[#This Row],[cena/enota brez DDV v EUR]]+Sklop1345678910111213[[#This Row],[Davek (EUR)]]</f>
        <v>0</v>
      </c>
      <c r="S47" s="50">
        <f>+Sklop1345678910111213[[#This Row],[cena/enota brez DDV v EUR]]*Sklop1345678910111213[[#This Row],[Okvirna količina]]</f>
        <v>0</v>
      </c>
      <c r="T47" s="84">
        <f>+Sklop1345678910111213[[#This Row],[Končna cena/enoto mere (EUR) z DDV]]*Sklop1345678910111213[[#This Row],[Okvirna količina]]</f>
        <v>0</v>
      </c>
      <c r="U47" s="51"/>
    </row>
    <row r="48" spans="1:21" s="6" customFormat="1" ht="28.15" customHeight="1" x14ac:dyDescent="0.25">
      <c r="A48" s="33" t="s">
        <v>148</v>
      </c>
      <c r="B48" s="87" t="s">
        <v>319</v>
      </c>
      <c r="C48" s="35">
        <v>670</v>
      </c>
      <c r="D48" s="136" t="s">
        <v>137</v>
      </c>
      <c r="E48" s="79"/>
      <c r="F48" s="172">
        <v>75</v>
      </c>
      <c r="G48" s="137" t="s">
        <v>644</v>
      </c>
      <c r="H48"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50.25</v>
      </c>
      <c r="I48" s="81" t="str">
        <f>IF(Sklop1345678910111213[[#This Row],[ZAHTEVANA SHEMA KAKOVOSTI]]&lt;&gt;"",Sklop1345678910111213[[#This Row],[Preračunana masa/volumen/kos na enoto kg]],"")</f>
        <v/>
      </c>
      <c r="J48" s="46"/>
      <c r="K48" s="82"/>
      <c r="L48" s="82"/>
      <c r="M48" s="83"/>
      <c r="N48" s="48"/>
      <c r="O48" s="48"/>
      <c r="P48" s="49"/>
      <c r="Q48" s="50">
        <f>+Sklop1345678910111213[[#This Row],[cena/enota brez DDV v EUR]]*Sklop1345678910111213[[#This Row],[Stopnja DDV (%)]]</f>
        <v>0</v>
      </c>
      <c r="R48" s="50">
        <f>+Sklop1345678910111213[[#This Row],[cena/enota brez DDV v EUR]]+Sklop1345678910111213[[#This Row],[Davek (EUR)]]</f>
        <v>0</v>
      </c>
      <c r="S48" s="50">
        <f>+Sklop1345678910111213[[#This Row],[cena/enota brez DDV v EUR]]*Sklop1345678910111213[[#This Row],[Okvirna količina]]</f>
        <v>0</v>
      </c>
      <c r="T48" s="84">
        <f>+Sklop1345678910111213[[#This Row],[Končna cena/enoto mere (EUR) z DDV]]*Sklop1345678910111213[[#This Row],[Okvirna količina]]</f>
        <v>0</v>
      </c>
      <c r="U48" s="51"/>
    </row>
    <row r="49" spans="1:22" s="6" customFormat="1" ht="28.15" customHeight="1" x14ac:dyDescent="0.25">
      <c r="A49" s="33" t="s">
        <v>149</v>
      </c>
      <c r="B49" s="87" t="s">
        <v>320</v>
      </c>
      <c r="C49" s="35">
        <v>4250</v>
      </c>
      <c r="D49" s="136" t="s">
        <v>137</v>
      </c>
      <c r="E49" s="79"/>
      <c r="F49" s="172">
        <v>72</v>
      </c>
      <c r="G49" s="137" t="s">
        <v>644</v>
      </c>
      <c r="H49"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306</v>
      </c>
      <c r="I49" s="81" t="str">
        <f>IF(Sklop1345678910111213[[#This Row],[ZAHTEVANA SHEMA KAKOVOSTI]]&lt;&gt;"",Sklop1345678910111213[[#This Row],[Preračunana masa/volumen/kos na enoto kg]],"")</f>
        <v/>
      </c>
      <c r="J49" s="46"/>
      <c r="K49" s="82"/>
      <c r="L49" s="82"/>
      <c r="M49" s="83"/>
      <c r="N49" s="48"/>
      <c r="O49" s="48"/>
      <c r="P49" s="49"/>
      <c r="Q49" s="50">
        <f>+Sklop1345678910111213[[#This Row],[cena/enota brez DDV v EUR]]*Sklop1345678910111213[[#This Row],[Stopnja DDV (%)]]</f>
        <v>0</v>
      </c>
      <c r="R49" s="50">
        <f>+Sklop1345678910111213[[#This Row],[cena/enota brez DDV v EUR]]+Sklop1345678910111213[[#This Row],[Davek (EUR)]]</f>
        <v>0</v>
      </c>
      <c r="S49" s="50">
        <f>+Sklop1345678910111213[[#This Row],[cena/enota brez DDV v EUR]]*Sklop1345678910111213[[#This Row],[Okvirna količina]]</f>
        <v>0</v>
      </c>
      <c r="T49" s="84">
        <f>+Sklop1345678910111213[[#This Row],[Končna cena/enoto mere (EUR) z DDV]]*Sklop1345678910111213[[#This Row],[Okvirna količina]]</f>
        <v>0</v>
      </c>
      <c r="U49" s="51"/>
    </row>
    <row r="50" spans="1:22" s="6" customFormat="1" ht="28.15" customHeight="1" x14ac:dyDescent="0.25">
      <c r="A50" s="33" t="s">
        <v>195</v>
      </c>
      <c r="B50" s="87" t="s">
        <v>321</v>
      </c>
      <c r="C50" s="35">
        <v>1705</v>
      </c>
      <c r="D50" s="35" t="s">
        <v>137</v>
      </c>
      <c r="E50" s="35"/>
      <c r="F50" s="36">
        <v>78</v>
      </c>
      <c r="G50" s="37" t="s">
        <v>644</v>
      </c>
      <c r="H50"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132.99</v>
      </c>
      <c r="I50" s="38" t="str">
        <f>IF(Sklop1345678910111213[[#This Row],[ZAHTEVANA SHEMA KAKOVOSTI]]&lt;&gt;"",Sklop1345678910111213[[#This Row],[Preračunana masa/volumen/kos na enoto kg]],"")</f>
        <v/>
      </c>
      <c r="J50" s="46"/>
      <c r="K50" s="47"/>
      <c r="L50" s="47"/>
      <c r="M50" s="41"/>
      <c r="N50" s="48"/>
      <c r="O50" s="42"/>
      <c r="P50" s="49"/>
      <c r="Q50" s="50">
        <f>+Sklop1345678910111213[[#This Row],[cena/enota brez DDV v EUR]]*Sklop1345678910111213[[#This Row],[Stopnja DDV (%)]]</f>
        <v>0</v>
      </c>
      <c r="R50" s="50">
        <f>+Sklop1345678910111213[[#This Row],[cena/enota brez DDV v EUR]]+Sklop1345678910111213[[#This Row],[Davek (EUR)]]</f>
        <v>0</v>
      </c>
      <c r="S50" s="50">
        <f>+Sklop1345678910111213[[#This Row],[cena/enota brez DDV v EUR]]*Sklop1345678910111213[[#This Row],[Okvirna količina]]</f>
        <v>0</v>
      </c>
      <c r="T50" s="50">
        <f>+Sklop1345678910111213[[#This Row],[Končna cena/enoto mere (EUR) z DDV]]*Sklop1345678910111213[[#This Row],[Okvirna količina]]</f>
        <v>0</v>
      </c>
      <c r="U50" s="51"/>
    </row>
    <row r="51" spans="1:22" x14ac:dyDescent="0.25">
      <c r="A51" s="52" t="s">
        <v>50</v>
      </c>
      <c r="B51" s="53"/>
      <c r="C51" s="54"/>
      <c r="D51" s="54"/>
      <c r="E51" s="55"/>
      <c r="F51" s="55"/>
      <c r="G51" s="56"/>
      <c r="H51" s="57">
        <f>SUBTOTAL(109,Sklop1345678910111213[Preračunana masa/volumen/kos na enoto kg])</f>
        <v>2256.2749999999996</v>
      </c>
      <c r="I51" s="57">
        <f>SUBTOTAL(109,Sklop1345678910111213[Živila iz shem kakovosti (kg)])</f>
        <v>0</v>
      </c>
      <c r="J51" s="58"/>
      <c r="K51" s="59"/>
      <c r="L51" s="59"/>
      <c r="M51" s="60"/>
      <c r="N51" s="61"/>
      <c r="O51" s="61"/>
      <c r="P51" s="61"/>
      <c r="Q51" s="62"/>
      <c r="R51" s="63"/>
      <c r="S51" s="62">
        <f>SUBTOTAL(109,Sklop1345678910111213[Vrednost za okvirno količino (EUR) brez DDV])</f>
        <v>0</v>
      </c>
      <c r="T51" s="62">
        <f>SUBTOTAL(109,Sklop1345678910111213[Vrednost za okvirno količino (EUR) z DDV])</f>
        <v>0</v>
      </c>
      <c r="U51" s="64">
        <f>SUBTOTAL(103,Sklop1345678910111213[Shema kakovosti
(nacionalne, evropske)
])</f>
        <v>0</v>
      </c>
    </row>
    <row r="52" spans="1:22" x14ac:dyDescent="0.25">
      <c r="A52" s="65" t="s">
        <v>51</v>
      </c>
      <c r="B52" s="66"/>
      <c r="C52" s="67"/>
      <c r="D52" s="67"/>
      <c r="E52" s="68"/>
      <c r="Q52" s="65"/>
      <c r="R52" s="65"/>
      <c r="S52" s="65"/>
      <c r="T52" s="65"/>
    </row>
    <row r="53" spans="1:22" s="88" customFormat="1" ht="72" customHeight="1" x14ac:dyDescent="0.25">
      <c r="A53" s="221" t="s">
        <v>298</v>
      </c>
      <c r="B53" s="221"/>
      <c r="C53" s="221"/>
      <c r="D53" s="221"/>
      <c r="E53" s="221"/>
      <c r="F53" s="221"/>
      <c r="G53" s="221"/>
      <c r="H53" s="221"/>
      <c r="I53" s="221"/>
      <c r="J53" s="221"/>
      <c r="K53" s="221"/>
      <c r="L53" s="93"/>
      <c r="M53" s="93"/>
      <c r="N53" s="92"/>
      <c r="O53" s="93"/>
      <c r="P53" s="94"/>
      <c r="Q53" s="94"/>
      <c r="R53" s="94"/>
      <c r="S53" s="94"/>
      <c r="T53" s="94"/>
      <c r="U53" s="94"/>
    </row>
    <row r="54" spans="1:22" x14ac:dyDescent="0.25">
      <c r="A54" s="204" t="s">
        <v>54</v>
      </c>
      <c r="B54" s="204"/>
      <c r="C54" s="204"/>
      <c r="D54" s="204"/>
      <c r="E54" s="204"/>
      <c r="F54" s="204"/>
      <c r="G54" s="204"/>
      <c r="H54" s="204"/>
      <c r="I54" s="204"/>
      <c r="J54" s="204"/>
      <c r="K54" s="204"/>
      <c r="L54" s="204"/>
      <c r="N54" s="72"/>
      <c r="O54" s="72"/>
      <c r="P54" s="72"/>
      <c r="Q54" s="72"/>
      <c r="R54" s="72"/>
    </row>
    <row r="55" spans="1:22" x14ac:dyDescent="0.25">
      <c r="A55" s="143"/>
      <c r="B55" s="143"/>
      <c r="C55" s="143"/>
      <c r="D55" s="143"/>
      <c r="E55" s="143"/>
      <c r="F55" s="76"/>
      <c r="G55" s="143"/>
      <c r="H55" s="143"/>
      <c r="I55" s="143"/>
      <c r="J55" s="143"/>
      <c r="K55" s="143"/>
      <c r="L55" s="143"/>
      <c r="N55" s="72"/>
      <c r="O55" s="72"/>
      <c r="P55" s="72"/>
      <c r="Q55" s="72"/>
      <c r="R55" s="72"/>
    </row>
    <row r="56" spans="1:22" x14ac:dyDescent="0.25">
      <c r="A56" s="228" t="s">
        <v>666</v>
      </c>
      <c r="B56" s="229"/>
      <c r="C56" s="229"/>
      <c r="D56" s="229"/>
      <c r="E56" s="229"/>
      <c r="F56" s="229"/>
      <c r="G56" s="229"/>
      <c r="H56" s="229"/>
      <c r="I56" s="229"/>
      <c r="J56" s="229"/>
      <c r="K56" s="229"/>
      <c r="L56" s="229"/>
      <c r="M56" s="229"/>
      <c r="N56" s="229"/>
      <c r="O56" s="229"/>
      <c r="P56" s="72"/>
      <c r="Q56" s="72"/>
      <c r="R56" s="72"/>
    </row>
    <row r="57" spans="1:22" ht="24.75" customHeight="1" x14ac:dyDescent="0.25">
      <c r="A57" s="230" t="s">
        <v>667</v>
      </c>
      <c r="B57" s="231"/>
      <c r="C57" s="231"/>
      <c r="D57" s="231"/>
      <c r="E57" s="231"/>
      <c r="F57" s="231"/>
      <c r="G57" s="231"/>
      <c r="H57" s="231"/>
      <c r="I57" s="231"/>
      <c r="J57" s="231"/>
      <c r="K57" s="232"/>
      <c r="L57" s="171"/>
      <c r="M57" s="171"/>
      <c r="N57" s="171"/>
      <c r="O57" s="171"/>
      <c r="P57" s="77"/>
      <c r="Q57" s="77"/>
      <c r="R57" s="77"/>
      <c r="S57" s="19"/>
      <c r="T57" s="19"/>
      <c r="U57" s="18"/>
    </row>
    <row r="58" spans="1:22" x14ac:dyDescent="0.25">
      <c r="A58" s="230" t="s">
        <v>668</v>
      </c>
      <c r="B58" s="230"/>
      <c r="C58" s="230"/>
      <c r="D58" s="230"/>
      <c r="E58" s="230"/>
      <c r="F58" s="230"/>
      <c r="G58" s="230"/>
      <c r="H58" s="230"/>
      <c r="I58" s="230"/>
      <c r="J58" s="230"/>
      <c r="K58" s="232"/>
      <c r="L58" s="171"/>
      <c r="M58" s="171"/>
      <c r="N58" s="171"/>
      <c r="O58" s="171"/>
    </row>
    <row r="59" spans="1:22" x14ac:dyDescent="0.25">
      <c r="A59" s="233" t="s">
        <v>669</v>
      </c>
      <c r="B59" s="233"/>
      <c r="C59" s="233"/>
      <c r="D59" s="233"/>
      <c r="E59" s="233"/>
      <c r="F59" s="233"/>
      <c r="G59" s="233"/>
      <c r="H59" s="233"/>
      <c r="I59" s="233"/>
      <c r="J59" s="233"/>
      <c r="K59" s="232"/>
      <c r="L59" s="171"/>
      <c r="M59" s="171"/>
      <c r="N59" s="171"/>
      <c r="O59" s="171"/>
    </row>
    <row r="60" spans="1:22" s="2" customFormat="1" x14ac:dyDescent="0.25">
      <c r="A60" s="233" t="s">
        <v>671</v>
      </c>
      <c r="B60" s="233"/>
      <c r="C60" s="233"/>
      <c r="D60" s="233"/>
      <c r="E60" s="233"/>
      <c r="F60" s="233"/>
      <c r="G60" s="233"/>
      <c r="H60" s="233"/>
      <c r="I60" s="233"/>
      <c r="J60" s="233"/>
      <c r="K60" s="232"/>
      <c r="L60" s="171"/>
      <c r="M60" s="171"/>
      <c r="N60" s="171"/>
      <c r="O60" s="171"/>
      <c r="P60" s="7"/>
      <c r="Q60" s="7"/>
      <c r="R60" s="7"/>
      <c r="S60" s="7"/>
      <c r="T60" s="7"/>
      <c r="U60" s="14"/>
      <c r="V60" s="1"/>
    </row>
    <row r="61" spans="1:22" s="2" customFormat="1" ht="40.5" customHeight="1" x14ac:dyDescent="0.25">
      <c r="A61" s="234" t="s">
        <v>670</v>
      </c>
      <c r="B61" s="234"/>
      <c r="C61" s="234"/>
      <c r="D61" s="234"/>
      <c r="E61" s="234"/>
      <c r="F61" s="234"/>
      <c r="G61" s="234"/>
      <c r="H61" s="234"/>
      <c r="I61" s="234"/>
      <c r="J61" s="234"/>
      <c r="K61" s="232"/>
      <c r="L61" s="171"/>
      <c r="M61" s="171"/>
      <c r="N61" s="171"/>
      <c r="O61" s="171"/>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x14ac:dyDescent="0.25">
      <c r="B270" s="66"/>
      <c r="C270" s="67"/>
      <c r="D270" s="67"/>
      <c r="E270" s="68"/>
    </row>
    <row r="271" spans="1:22" x14ac:dyDescent="0.25">
      <c r="B271" s="66"/>
      <c r="C271" s="67"/>
      <c r="D271" s="67"/>
      <c r="E271" s="68"/>
    </row>
    <row r="272" spans="1:22" x14ac:dyDescent="0.25">
      <c r="B272" s="66"/>
      <c r="C272" s="67"/>
      <c r="D272" s="67"/>
      <c r="E272" s="68"/>
    </row>
    <row r="273" spans="2:5" x14ac:dyDescent="0.25">
      <c r="B273" s="66"/>
      <c r="C273" s="67"/>
      <c r="D273" s="67"/>
      <c r="E273" s="68"/>
    </row>
    <row r="274" spans="2:5" x14ac:dyDescent="0.25">
      <c r="B274" s="66"/>
      <c r="C274" s="67"/>
      <c r="D274" s="67"/>
      <c r="E274" s="68"/>
    </row>
    <row r="275" spans="2:5" x14ac:dyDescent="0.25">
      <c r="B275" s="66"/>
      <c r="C275" s="67"/>
      <c r="D275" s="67"/>
      <c r="E275" s="68"/>
    </row>
    <row r="276" spans="2:5" x14ac:dyDescent="0.25">
      <c r="B276" s="66"/>
      <c r="C276" s="67"/>
      <c r="D276" s="67"/>
      <c r="E276" s="68"/>
    </row>
    <row r="277" spans="2:5" x14ac:dyDescent="0.25">
      <c r="B277" s="66"/>
      <c r="C277" s="67"/>
      <c r="D277" s="67"/>
      <c r="E277" s="68"/>
    </row>
    <row r="278" spans="2:5" x14ac:dyDescent="0.25">
      <c r="B278" s="66"/>
      <c r="C278" s="67"/>
      <c r="D278" s="67"/>
      <c r="E278" s="68"/>
    </row>
    <row r="279" spans="2:5" x14ac:dyDescent="0.25">
      <c r="B279" s="66"/>
      <c r="C279" s="67"/>
      <c r="D279" s="67"/>
      <c r="E279" s="68"/>
    </row>
    <row r="280" spans="2:5" x14ac:dyDescent="0.25">
      <c r="B280" s="66"/>
      <c r="C280" s="67"/>
      <c r="D280" s="67"/>
      <c r="E280" s="68"/>
    </row>
  </sheetData>
  <protectedRanges>
    <protectedRange sqref="U55 J55:P55 J1:P53 U1:U53 U62:U1048576 J62:P1048576" name="Obseg1"/>
    <protectedRange sqref="U54 J54:P54" name="Obseg1_1"/>
    <protectedRange sqref="U56:U61 P56:P61" name="Obseg1_2"/>
    <protectedRange sqref="J56:O61" name="Obseg1_1_1"/>
  </protectedRanges>
  <mergeCells count="14">
    <mergeCell ref="A56:O56"/>
    <mergeCell ref="A57:J57"/>
    <mergeCell ref="A58:J58"/>
    <mergeCell ref="A61:J61"/>
    <mergeCell ref="A54:L54"/>
    <mergeCell ref="B11:E11"/>
    <mergeCell ref="B12:F12"/>
    <mergeCell ref="C2:J2"/>
    <mergeCell ref="C3:J3"/>
    <mergeCell ref="C6:J6"/>
    <mergeCell ref="C7:J7"/>
    <mergeCell ref="I9:J9"/>
    <mergeCell ref="B10:D10"/>
    <mergeCell ref="A53:K53"/>
  </mergeCells>
  <pageMargins left="0.7" right="0.7" top="0.75" bottom="0.75" header="0.3" footer="0.3"/>
  <pageSetup paperSize="9" scale="54" fitToHeight="0" orientation="landscape" horizontalDpi="0" verticalDpi="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5"/>
  <sheetViews>
    <sheetView view="pageBreakPreview" topLeftCell="A37" zoomScaleNormal="100" zoomScaleSheetLayoutView="100" workbookViewId="0">
      <selection activeCell="A41" sqref="A41:XFD46"/>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6" customHeight="1" x14ac:dyDescent="0.25">
      <c r="A10" s="19"/>
      <c r="B10" s="214" t="s">
        <v>322</v>
      </c>
      <c r="C10" s="214"/>
      <c r="D10" s="214"/>
      <c r="E10" s="214"/>
      <c r="F10" s="214"/>
      <c r="G10" s="24"/>
      <c r="H10" s="25"/>
      <c r="I10" s="25"/>
      <c r="J10" s="25"/>
      <c r="K10" s="25"/>
      <c r="L10" s="19"/>
      <c r="M10" s="19"/>
      <c r="N10" s="19"/>
      <c r="O10" s="19"/>
      <c r="P10" s="19"/>
      <c r="Q10" s="19"/>
      <c r="R10" s="19"/>
      <c r="S10" s="19"/>
      <c r="T10" s="19"/>
      <c r="U10" s="18"/>
    </row>
    <row r="11" spans="1:21" s="3" customFormat="1" ht="14.45" customHeight="1" x14ac:dyDescent="0.25">
      <c r="A11" s="19"/>
      <c r="B11" s="202" t="s">
        <v>171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148" t="s">
        <v>335</v>
      </c>
      <c r="C15" s="140">
        <v>1</v>
      </c>
      <c r="D15" s="35" t="s">
        <v>104</v>
      </c>
      <c r="E15" s="35"/>
      <c r="F15" s="36">
        <v>80</v>
      </c>
      <c r="G15" s="37" t="s">
        <v>104</v>
      </c>
      <c r="H15"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80</v>
      </c>
      <c r="I15" s="38" t="str">
        <f>IF(Sklop13456789101112[[#This Row],[ZAHTEVANA SHEMA KAKOVOSTI]]&lt;&gt;"",Sklop13456789101112[[#This Row],[Preračunana masa/volumen/kos na enoto kg]],"")</f>
        <v/>
      </c>
      <c r="J15" s="39"/>
      <c r="K15" s="40"/>
      <c r="L15" s="40"/>
      <c r="M15" s="41"/>
      <c r="N15" s="42"/>
      <c r="O15" s="42"/>
      <c r="P15" s="43"/>
      <c r="Q15" s="44">
        <f>+Sklop13456789101112[[#This Row],[cena/enota brez DDV v EUR]]*Sklop13456789101112[[#This Row],[Stopnja DDV (%)]]</f>
        <v>0</v>
      </c>
      <c r="R15" s="44">
        <f>+Sklop13456789101112[[#This Row],[cena/enota brez DDV v EUR]]+Sklop13456789101112[[#This Row],[Davek (EUR)]]</f>
        <v>0</v>
      </c>
      <c r="S15" s="44">
        <f>+Sklop13456789101112[[#This Row],[cena/enota brez DDV v EUR]]*Sklop13456789101112[[#This Row],[Okvirna količina]]</f>
        <v>0</v>
      </c>
      <c r="T15" s="44">
        <f>+Sklop13456789101112[[#This Row],[Končna cena/enoto mere (EUR) z DDV]]*Sklop13456789101112[[#This Row],[Okvirna količina]]</f>
        <v>0</v>
      </c>
      <c r="U15" s="45"/>
    </row>
    <row r="16" spans="1:21" s="6" customFormat="1" ht="28.15" customHeight="1" x14ac:dyDescent="0.25">
      <c r="A16" s="33" t="s">
        <v>35</v>
      </c>
      <c r="B16" s="148" t="s">
        <v>336</v>
      </c>
      <c r="C16" s="140">
        <v>1</v>
      </c>
      <c r="D16" s="35" t="s">
        <v>104</v>
      </c>
      <c r="E16" s="35"/>
      <c r="F16" s="36">
        <v>40</v>
      </c>
      <c r="G16" s="37" t="s">
        <v>104</v>
      </c>
      <c r="H16"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16" s="38" t="str">
        <f>IF(Sklop13456789101112[[#This Row],[ZAHTEVANA SHEMA KAKOVOSTI]]&lt;&gt;"",Sklop13456789101112[[#This Row],[Preračunana masa/volumen/kos na enoto kg]],"")</f>
        <v/>
      </c>
      <c r="J16" s="46"/>
      <c r="K16" s="47"/>
      <c r="L16" s="47"/>
      <c r="M16" s="41"/>
      <c r="N16" s="48"/>
      <c r="O16" s="42"/>
      <c r="P16" s="49"/>
      <c r="Q16" s="50">
        <f>+Sklop13456789101112[[#This Row],[cena/enota brez DDV v EUR]]*Sklop13456789101112[[#This Row],[Stopnja DDV (%)]]</f>
        <v>0</v>
      </c>
      <c r="R16" s="50">
        <f>+Sklop13456789101112[[#This Row],[cena/enota brez DDV v EUR]]+Sklop13456789101112[[#This Row],[Davek (EUR)]]</f>
        <v>0</v>
      </c>
      <c r="S16" s="50">
        <f>+Sklop13456789101112[[#This Row],[cena/enota brez DDV v EUR]]*Sklop13456789101112[[#This Row],[Okvirna količina]]</f>
        <v>0</v>
      </c>
      <c r="T16" s="50">
        <f>+Sklop13456789101112[[#This Row],[Končna cena/enoto mere (EUR) z DDV]]*Sklop13456789101112[[#This Row],[Okvirna količina]]</f>
        <v>0</v>
      </c>
      <c r="U16" s="51"/>
    </row>
    <row r="17" spans="1:21" s="6" customFormat="1" ht="28.15" customHeight="1" x14ac:dyDescent="0.25">
      <c r="A17" s="33" t="s">
        <v>36</v>
      </c>
      <c r="B17" s="148" t="s">
        <v>337</v>
      </c>
      <c r="C17" s="140">
        <v>1</v>
      </c>
      <c r="D17" s="35" t="s">
        <v>104</v>
      </c>
      <c r="E17" s="35"/>
      <c r="F17" s="36">
        <v>40</v>
      </c>
      <c r="G17" s="37" t="s">
        <v>104</v>
      </c>
      <c r="H17"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17" s="38" t="str">
        <f>IF(Sklop13456789101112[[#This Row],[ZAHTEVANA SHEMA KAKOVOSTI]]&lt;&gt;"",Sklop13456789101112[[#This Row],[Preračunana masa/volumen/kos na enoto kg]],"")</f>
        <v/>
      </c>
      <c r="J17" s="46"/>
      <c r="K17" s="47"/>
      <c r="L17" s="47"/>
      <c r="M17" s="41"/>
      <c r="N17" s="48"/>
      <c r="O17" s="42"/>
      <c r="P17" s="49"/>
      <c r="Q17" s="50">
        <f>+Sklop13456789101112[[#This Row],[cena/enota brez DDV v EUR]]*Sklop13456789101112[[#This Row],[Stopnja DDV (%)]]</f>
        <v>0</v>
      </c>
      <c r="R17" s="50">
        <f>+Sklop13456789101112[[#This Row],[cena/enota brez DDV v EUR]]+Sklop13456789101112[[#This Row],[Davek (EUR)]]</f>
        <v>0</v>
      </c>
      <c r="S17" s="50">
        <f>+Sklop13456789101112[[#This Row],[cena/enota brez DDV v EUR]]*Sklop13456789101112[[#This Row],[Okvirna količina]]</f>
        <v>0</v>
      </c>
      <c r="T17" s="50">
        <f>+Sklop13456789101112[[#This Row],[Končna cena/enoto mere (EUR) z DDV]]*Sklop13456789101112[[#This Row],[Okvirna količina]]</f>
        <v>0</v>
      </c>
      <c r="U17" s="51"/>
    </row>
    <row r="18" spans="1:21" s="6" customFormat="1" ht="28.15" customHeight="1" x14ac:dyDescent="0.25">
      <c r="A18" s="33" t="s">
        <v>37</v>
      </c>
      <c r="B18" s="148" t="s">
        <v>338</v>
      </c>
      <c r="C18" s="140">
        <v>1</v>
      </c>
      <c r="D18" s="35" t="s">
        <v>104</v>
      </c>
      <c r="E18" s="35"/>
      <c r="F18" s="36">
        <v>40</v>
      </c>
      <c r="G18" s="37" t="s">
        <v>104</v>
      </c>
      <c r="H18"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18" s="38" t="str">
        <f>IF(Sklop13456789101112[[#This Row],[ZAHTEVANA SHEMA KAKOVOSTI]]&lt;&gt;"",Sklop13456789101112[[#This Row],[Preračunana masa/volumen/kos na enoto kg]],"")</f>
        <v/>
      </c>
      <c r="J18" s="46"/>
      <c r="K18" s="47"/>
      <c r="L18" s="47"/>
      <c r="M18" s="41"/>
      <c r="N18" s="48"/>
      <c r="O18" s="42"/>
      <c r="P18" s="49"/>
      <c r="Q18" s="50">
        <f>+Sklop13456789101112[[#This Row],[cena/enota brez DDV v EUR]]*Sklop13456789101112[[#This Row],[Stopnja DDV (%)]]</f>
        <v>0</v>
      </c>
      <c r="R18" s="50">
        <f>+Sklop13456789101112[[#This Row],[cena/enota brez DDV v EUR]]+Sklop13456789101112[[#This Row],[Davek (EUR)]]</f>
        <v>0</v>
      </c>
      <c r="S18" s="50">
        <f>+Sklop13456789101112[[#This Row],[cena/enota brez DDV v EUR]]*Sklop13456789101112[[#This Row],[Okvirna količina]]</f>
        <v>0</v>
      </c>
      <c r="T18" s="50">
        <f>+Sklop13456789101112[[#This Row],[Končna cena/enoto mere (EUR) z DDV]]*Sklop13456789101112[[#This Row],[Okvirna količina]]</f>
        <v>0</v>
      </c>
      <c r="U18" s="51"/>
    </row>
    <row r="19" spans="1:21" s="6" customFormat="1" ht="28.15" customHeight="1" x14ac:dyDescent="0.25">
      <c r="A19" s="33"/>
      <c r="B19" s="146" t="s">
        <v>330</v>
      </c>
      <c r="C19" s="140">
        <v>1</v>
      </c>
      <c r="D19" s="35" t="s">
        <v>104</v>
      </c>
      <c r="E19" s="35"/>
      <c r="F19" s="172">
        <v>40</v>
      </c>
      <c r="G19" s="37" t="s">
        <v>104</v>
      </c>
      <c r="H19" s="80">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19" s="81" t="str">
        <f>IF(Sklop13456789101112[[#This Row],[ZAHTEVANA SHEMA KAKOVOSTI]]&lt;&gt;"",Sklop13456789101112[[#This Row],[Preračunana masa/volumen/kos na enoto kg]],"")</f>
        <v/>
      </c>
      <c r="J19" s="46"/>
      <c r="K19" s="82"/>
      <c r="L19" s="82"/>
      <c r="M19" s="83"/>
      <c r="N19" s="48"/>
      <c r="O19" s="48"/>
      <c r="P19" s="49"/>
      <c r="Q19" s="50">
        <f>+Sklop13456789101112[[#This Row],[cena/enota brez DDV v EUR]]*Sklop13456789101112[[#This Row],[Stopnja DDV (%)]]</f>
        <v>0</v>
      </c>
      <c r="R19" s="50">
        <f>+Sklop13456789101112[[#This Row],[cena/enota brez DDV v EUR]]+Sklop13456789101112[[#This Row],[Davek (EUR)]]</f>
        <v>0</v>
      </c>
      <c r="S19" s="50">
        <f>+Sklop13456789101112[[#This Row],[cena/enota brez DDV v EUR]]*Sklop13456789101112[[#This Row],[Okvirna količina]]</f>
        <v>0</v>
      </c>
      <c r="T19" s="84">
        <f>+Sklop13456789101112[[#This Row],[Končna cena/enoto mere (EUR) z DDV]]*Sklop13456789101112[[#This Row],[Okvirna količina]]</f>
        <v>0</v>
      </c>
      <c r="U19" s="51"/>
    </row>
    <row r="20" spans="1:21" s="6" customFormat="1" ht="28.15" customHeight="1" x14ac:dyDescent="0.25">
      <c r="A20" s="33"/>
      <c r="B20" s="146" t="s">
        <v>331</v>
      </c>
      <c r="C20" s="140">
        <v>1</v>
      </c>
      <c r="D20" s="35" t="s">
        <v>104</v>
      </c>
      <c r="E20" s="35"/>
      <c r="F20" s="172">
        <v>40</v>
      </c>
      <c r="G20" s="37" t="s">
        <v>104</v>
      </c>
      <c r="H20" s="80">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20" s="81" t="str">
        <f>IF(Sklop13456789101112[[#This Row],[ZAHTEVANA SHEMA KAKOVOSTI]]&lt;&gt;"",Sklop13456789101112[[#This Row],[Preračunana masa/volumen/kos na enoto kg]],"")</f>
        <v/>
      </c>
      <c r="J20" s="46"/>
      <c r="K20" s="82"/>
      <c r="L20" s="82"/>
      <c r="M20" s="83"/>
      <c r="N20" s="48"/>
      <c r="O20" s="48"/>
      <c r="P20" s="49"/>
      <c r="Q20" s="50">
        <f>+Sklop13456789101112[[#This Row],[cena/enota brez DDV v EUR]]*Sklop13456789101112[[#This Row],[Stopnja DDV (%)]]</f>
        <v>0</v>
      </c>
      <c r="R20" s="50">
        <f>+Sklop13456789101112[[#This Row],[cena/enota brez DDV v EUR]]+Sklop13456789101112[[#This Row],[Davek (EUR)]]</f>
        <v>0</v>
      </c>
      <c r="S20" s="50">
        <f>+Sklop13456789101112[[#This Row],[cena/enota brez DDV v EUR]]*Sklop13456789101112[[#This Row],[Okvirna količina]]</f>
        <v>0</v>
      </c>
      <c r="T20" s="84">
        <f>+Sklop13456789101112[[#This Row],[Končna cena/enoto mere (EUR) z DDV]]*Sklop13456789101112[[#This Row],[Okvirna količina]]</f>
        <v>0</v>
      </c>
      <c r="U20" s="51"/>
    </row>
    <row r="21" spans="1:21" s="6" customFormat="1" ht="28.15" customHeight="1" x14ac:dyDescent="0.25">
      <c r="A21" s="33" t="s">
        <v>38</v>
      </c>
      <c r="B21" s="148" t="s">
        <v>323</v>
      </c>
      <c r="C21" s="140">
        <v>1</v>
      </c>
      <c r="D21" s="35" t="s">
        <v>104</v>
      </c>
      <c r="E21" s="35"/>
      <c r="F21" s="36">
        <v>230</v>
      </c>
      <c r="G21" s="37" t="s">
        <v>104</v>
      </c>
      <c r="H21"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230</v>
      </c>
      <c r="I21" s="38" t="str">
        <f>IF(Sklop13456789101112[[#This Row],[ZAHTEVANA SHEMA KAKOVOSTI]]&lt;&gt;"",Sklop13456789101112[[#This Row],[Preračunana masa/volumen/kos na enoto kg]],"")</f>
        <v/>
      </c>
      <c r="J21" s="46"/>
      <c r="K21" s="47"/>
      <c r="L21" s="47"/>
      <c r="M21" s="41"/>
      <c r="N21" s="48"/>
      <c r="O21" s="42"/>
      <c r="P21" s="49"/>
      <c r="Q21" s="50">
        <f>+Sklop13456789101112[[#This Row],[cena/enota brez DDV v EUR]]*Sklop13456789101112[[#This Row],[Stopnja DDV (%)]]</f>
        <v>0</v>
      </c>
      <c r="R21" s="50">
        <f>+Sklop13456789101112[[#This Row],[cena/enota brez DDV v EUR]]+Sklop13456789101112[[#This Row],[Davek (EUR)]]</f>
        <v>0</v>
      </c>
      <c r="S21" s="50">
        <f>+Sklop13456789101112[[#This Row],[cena/enota brez DDV v EUR]]*Sklop13456789101112[[#This Row],[Okvirna količina]]</f>
        <v>0</v>
      </c>
      <c r="T21" s="50">
        <f>+Sklop13456789101112[[#This Row],[Končna cena/enoto mere (EUR) z DDV]]*Sklop13456789101112[[#This Row],[Okvirna količina]]</f>
        <v>0</v>
      </c>
      <c r="U21" s="51"/>
    </row>
    <row r="22" spans="1:21" s="6" customFormat="1" ht="28.15" customHeight="1" x14ac:dyDescent="0.25">
      <c r="A22" s="33" t="s">
        <v>39</v>
      </c>
      <c r="B22" s="104" t="s">
        <v>326</v>
      </c>
      <c r="C22" s="35">
        <v>1</v>
      </c>
      <c r="D22" s="35" t="s">
        <v>104</v>
      </c>
      <c r="E22" s="35"/>
      <c r="F22" s="172">
        <v>20</v>
      </c>
      <c r="G22" s="37" t="s">
        <v>104</v>
      </c>
      <c r="H22" s="80">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20</v>
      </c>
      <c r="I22" s="81" t="str">
        <f>IF(Sklop13456789101112[[#This Row],[ZAHTEVANA SHEMA KAKOVOSTI]]&lt;&gt;"",Sklop13456789101112[[#This Row],[Preračunana masa/volumen/kos na enoto kg]],"")</f>
        <v/>
      </c>
      <c r="J22" s="46"/>
      <c r="K22" s="82"/>
      <c r="L22" s="82"/>
      <c r="M22" s="83"/>
      <c r="N22" s="48"/>
      <c r="O22" s="48"/>
      <c r="P22" s="49"/>
      <c r="Q22" s="50">
        <f>+Sklop13456789101112[[#This Row],[cena/enota brez DDV v EUR]]*Sklop13456789101112[[#This Row],[Stopnja DDV (%)]]</f>
        <v>0</v>
      </c>
      <c r="R22" s="50">
        <f>+Sklop13456789101112[[#This Row],[cena/enota brez DDV v EUR]]+Sklop13456789101112[[#This Row],[Davek (EUR)]]</f>
        <v>0</v>
      </c>
      <c r="S22" s="50">
        <f>+Sklop13456789101112[[#This Row],[cena/enota brez DDV v EUR]]*Sklop13456789101112[[#This Row],[Okvirna količina]]</f>
        <v>0</v>
      </c>
      <c r="T22" s="84">
        <f>+Sklop13456789101112[[#This Row],[Končna cena/enoto mere (EUR) z DDV]]*Sklop13456789101112[[#This Row],[Okvirna količina]]</f>
        <v>0</v>
      </c>
      <c r="U22" s="51"/>
    </row>
    <row r="23" spans="1:21" s="6" customFormat="1" ht="28.15" customHeight="1" x14ac:dyDescent="0.25">
      <c r="A23" s="33" t="s">
        <v>40</v>
      </c>
      <c r="B23" s="149" t="s">
        <v>324</v>
      </c>
      <c r="C23" s="35">
        <v>1</v>
      </c>
      <c r="D23" s="35" t="s">
        <v>104</v>
      </c>
      <c r="E23" s="35"/>
      <c r="F23" s="36">
        <v>6</v>
      </c>
      <c r="G23" s="37" t="s">
        <v>104</v>
      </c>
      <c r="H23"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6</v>
      </c>
      <c r="I23" s="38" t="str">
        <f>IF(Sklop13456789101112[[#This Row],[ZAHTEVANA SHEMA KAKOVOSTI]]&lt;&gt;"",Sklop13456789101112[[#This Row],[Preračunana masa/volumen/kos na enoto kg]],"")</f>
        <v/>
      </c>
      <c r="J23" s="46"/>
      <c r="K23" s="47"/>
      <c r="L23" s="47"/>
      <c r="M23" s="41"/>
      <c r="N23" s="48"/>
      <c r="O23" s="42"/>
      <c r="P23" s="49"/>
      <c r="Q23" s="50">
        <f>+Sklop13456789101112[[#This Row],[cena/enota brez DDV v EUR]]*Sklop13456789101112[[#This Row],[Stopnja DDV (%)]]</f>
        <v>0</v>
      </c>
      <c r="R23" s="50">
        <f>+Sklop13456789101112[[#This Row],[cena/enota brez DDV v EUR]]+Sklop13456789101112[[#This Row],[Davek (EUR)]]</f>
        <v>0</v>
      </c>
      <c r="S23" s="50">
        <f>+Sklop13456789101112[[#This Row],[cena/enota brez DDV v EUR]]*Sklop13456789101112[[#This Row],[Okvirna količina]]</f>
        <v>0</v>
      </c>
      <c r="T23" s="50">
        <f>+Sklop13456789101112[[#This Row],[Končna cena/enoto mere (EUR) z DDV]]*Sklop13456789101112[[#This Row],[Okvirna količina]]</f>
        <v>0</v>
      </c>
      <c r="U23" s="51"/>
    </row>
    <row r="24" spans="1:21" s="6" customFormat="1" ht="28.15" customHeight="1" x14ac:dyDescent="0.25">
      <c r="A24" s="33" t="s">
        <v>41</v>
      </c>
      <c r="B24" s="149" t="s">
        <v>339</v>
      </c>
      <c r="C24" s="140">
        <v>1</v>
      </c>
      <c r="D24" s="35" t="s">
        <v>104</v>
      </c>
      <c r="E24" s="35"/>
      <c r="F24" s="36">
        <v>60</v>
      </c>
      <c r="G24" s="37" t="s">
        <v>104</v>
      </c>
      <c r="H24"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60</v>
      </c>
      <c r="I24" s="38" t="str">
        <f>IF(Sklop13456789101112[[#This Row],[ZAHTEVANA SHEMA KAKOVOSTI]]&lt;&gt;"",Sklop13456789101112[[#This Row],[Preračunana masa/volumen/kos na enoto kg]],"")</f>
        <v/>
      </c>
      <c r="J24" s="46"/>
      <c r="K24" s="47"/>
      <c r="L24" s="47"/>
      <c r="M24" s="41"/>
      <c r="N24" s="48"/>
      <c r="O24" s="42"/>
      <c r="P24" s="49"/>
      <c r="Q24" s="50">
        <f>+Sklop13456789101112[[#This Row],[cena/enota brez DDV v EUR]]*Sklop13456789101112[[#This Row],[Stopnja DDV (%)]]</f>
        <v>0</v>
      </c>
      <c r="R24" s="50">
        <f>+Sklop13456789101112[[#This Row],[cena/enota brez DDV v EUR]]+Sklop13456789101112[[#This Row],[Davek (EUR)]]</f>
        <v>0</v>
      </c>
      <c r="S24" s="50">
        <f>+Sklop13456789101112[[#This Row],[cena/enota brez DDV v EUR]]*Sklop13456789101112[[#This Row],[Okvirna količina]]</f>
        <v>0</v>
      </c>
      <c r="T24" s="50">
        <f>+Sklop13456789101112[[#This Row],[Končna cena/enoto mere (EUR) z DDV]]*Sklop13456789101112[[#This Row],[Okvirna količina]]</f>
        <v>0</v>
      </c>
      <c r="U24" s="51"/>
    </row>
    <row r="25" spans="1:21" s="6" customFormat="1" ht="28.15" customHeight="1" x14ac:dyDescent="0.25">
      <c r="A25" s="33" t="s">
        <v>42</v>
      </c>
      <c r="B25" s="149" t="s">
        <v>340</v>
      </c>
      <c r="C25" s="140">
        <v>1</v>
      </c>
      <c r="D25" s="35" t="s">
        <v>104</v>
      </c>
      <c r="E25" s="35"/>
      <c r="F25" s="36">
        <v>140</v>
      </c>
      <c r="G25" s="37" t="s">
        <v>104</v>
      </c>
      <c r="H25"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140</v>
      </c>
      <c r="I25" s="38" t="str">
        <f>IF(Sklop13456789101112[[#This Row],[ZAHTEVANA SHEMA KAKOVOSTI]]&lt;&gt;"",Sklop13456789101112[[#This Row],[Preračunana masa/volumen/kos na enoto kg]],"")</f>
        <v/>
      </c>
      <c r="J25" s="46"/>
      <c r="K25" s="47"/>
      <c r="L25" s="47"/>
      <c r="M25" s="41"/>
      <c r="N25" s="48"/>
      <c r="O25" s="42"/>
      <c r="P25" s="49"/>
      <c r="Q25" s="50">
        <f>+Sklop13456789101112[[#This Row],[cena/enota brez DDV v EUR]]*Sklop13456789101112[[#This Row],[Stopnja DDV (%)]]</f>
        <v>0</v>
      </c>
      <c r="R25" s="50">
        <f>+Sklop13456789101112[[#This Row],[cena/enota brez DDV v EUR]]+Sklop13456789101112[[#This Row],[Davek (EUR)]]</f>
        <v>0</v>
      </c>
      <c r="S25" s="50">
        <f>+Sklop13456789101112[[#This Row],[cena/enota brez DDV v EUR]]*Sklop13456789101112[[#This Row],[Okvirna količina]]</f>
        <v>0</v>
      </c>
      <c r="T25" s="50">
        <f>+Sklop13456789101112[[#This Row],[Končna cena/enoto mere (EUR) z DDV]]*Sklop13456789101112[[#This Row],[Okvirna količina]]</f>
        <v>0</v>
      </c>
      <c r="U25" s="51"/>
    </row>
    <row r="26" spans="1:21" s="6" customFormat="1" ht="28.15" customHeight="1" x14ac:dyDescent="0.25">
      <c r="A26" s="33" t="s">
        <v>43</v>
      </c>
      <c r="B26" s="149" t="s">
        <v>341</v>
      </c>
      <c r="C26" s="140">
        <v>1</v>
      </c>
      <c r="D26" s="35" t="s">
        <v>104</v>
      </c>
      <c r="E26" s="35"/>
      <c r="F26" s="36">
        <v>300</v>
      </c>
      <c r="G26" s="37" t="s">
        <v>104</v>
      </c>
      <c r="H26"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300</v>
      </c>
      <c r="I26" s="38" t="str">
        <f>IF(Sklop13456789101112[[#This Row],[ZAHTEVANA SHEMA KAKOVOSTI]]&lt;&gt;"",Sklop13456789101112[[#This Row],[Preračunana masa/volumen/kos na enoto kg]],"")</f>
        <v/>
      </c>
      <c r="J26" s="46"/>
      <c r="K26" s="47"/>
      <c r="L26" s="47"/>
      <c r="M26" s="41"/>
      <c r="N26" s="48"/>
      <c r="O26" s="42"/>
      <c r="P26" s="49"/>
      <c r="Q26" s="50">
        <f>+Sklop13456789101112[[#This Row],[cena/enota brez DDV v EUR]]*Sklop13456789101112[[#This Row],[Stopnja DDV (%)]]</f>
        <v>0</v>
      </c>
      <c r="R26" s="50">
        <f>+Sklop13456789101112[[#This Row],[cena/enota brez DDV v EUR]]+Sklop13456789101112[[#This Row],[Davek (EUR)]]</f>
        <v>0</v>
      </c>
      <c r="S26" s="50">
        <f>+Sklop13456789101112[[#This Row],[cena/enota brez DDV v EUR]]*Sklop13456789101112[[#This Row],[Okvirna količina]]</f>
        <v>0</v>
      </c>
      <c r="T26" s="50">
        <f>+Sklop13456789101112[[#This Row],[Končna cena/enoto mere (EUR) z DDV]]*Sklop13456789101112[[#This Row],[Okvirna količina]]</f>
        <v>0</v>
      </c>
      <c r="U26" s="51"/>
    </row>
    <row r="27" spans="1:21" s="6" customFormat="1" ht="28.15" customHeight="1" x14ac:dyDescent="0.25">
      <c r="A27" s="33" t="s">
        <v>44</v>
      </c>
      <c r="B27" s="149" t="s">
        <v>342</v>
      </c>
      <c r="C27" s="140">
        <v>1</v>
      </c>
      <c r="D27" s="35" t="s">
        <v>104</v>
      </c>
      <c r="E27" s="35"/>
      <c r="F27" s="36">
        <v>150</v>
      </c>
      <c r="G27" s="37" t="s">
        <v>104</v>
      </c>
      <c r="H27"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150</v>
      </c>
      <c r="I27" s="38" t="str">
        <f>IF(Sklop13456789101112[[#This Row],[ZAHTEVANA SHEMA KAKOVOSTI]]&lt;&gt;"",Sklop13456789101112[[#This Row],[Preračunana masa/volumen/kos na enoto kg]],"")</f>
        <v/>
      </c>
      <c r="J27" s="46"/>
      <c r="K27" s="47"/>
      <c r="L27" s="47"/>
      <c r="M27" s="41"/>
      <c r="N27" s="48"/>
      <c r="O27" s="42"/>
      <c r="P27" s="49"/>
      <c r="Q27" s="50">
        <f>+Sklop13456789101112[[#This Row],[cena/enota brez DDV v EUR]]*Sklop13456789101112[[#This Row],[Stopnja DDV (%)]]</f>
        <v>0</v>
      </c>
      <c r="R27" s="50">
        <f>+Sklop13456789101112[[#This Row],[cena/enota brez DDV v EUR]]+Sklop13456789101112[[#This Row],[Davek (EUR)]]</f>
        <v>0</v>
      </c>
      <c r="S27" s="50">
        <f>+Sklop13456789101112[[#This Row],[cena/enota brez DDV v EUR]]*Sklop13456789101112[[#This Row],[Okvirna količina]]</f>
        <v>0</v>
      </c>
      <c r="T27" s="50">
        <f>+Sklop13456789101112[[#This Row],[Končna cena/enoto mere (EUR) z DDV]]*Sklop13456789101112[[#This Row],[Okvirna količina]]</f>
        <v>0</v>
      </c>
      <c r="U27" s="51"/>
    </row>
    <row r="28" spans="1:21" s="6" customFormat="1" ht="28.15" customHeight="1" x14ac:dyDescent="0.25">
      <c r="A28" s="33" t="s">
        <v>45</v>
      </c>
      <c r="B28" s="149" t="s">
        <v>343</v>
      </c>
      <c r="C28" s="140">
        <v>1</v>
      </c>
      <c r="D28" s="35" t="s">
        <v>104</v>
      </c>
      <c r="E28" s="35"/>
      <c r="F28" s="36">
        <v>10</v>
      </c>
      <c r="G28" s="37" t="s">
        <v>104</v>
      </c>
      <c r="H28"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10</v>
      </c>
      <c r="I28" s="38" t="str">
        <f>IF(Sklop13456789101112[[#This Row],[ZAHTEVANA SHEMA KAKOVOSTI]]&lt;&gt;"",Sklop13456789101112[[#This Row],[Preračunana masa/volumen/kos na enoto kg]],"")</f>
        <v/>
      </c>
      <c r="J28" s="46"/>
      <c r="K28" s="47"/>
      <c r="L28" s="47"/>
      <c r="M28" s="41"/>
      <c r="N28" s="48"/>
      <c r="O28" s="42"/>
      <c r="P28" s="49"/>
      <c r="Q28" s="50">
        <f>+Sklop13456789101112[[#This Row],[cena/enota brez DDV v EUR]]*Sklop13456789101112[[#This Row],[Stopnja DDV (%)]]</f>
        <v>0</v>
      </c>
      <c r="R28" s="50">
        <f>+Sklop13456789101112[[#This Row],[cena/enota brez DDV v EUR]]+Sklop13456789101112[[#This Row],[Davek (EUR)]]</f>
        <v>0</v>
      </c>
      <c r="S28" s="50">
        <f>+Sklop13456789101112[[#This Row],[cena/enota brez DDV v EUR]]*Sklop13456789101112[[#This Row],[Okvirna količina]]</f>
        <v>0</v>
      </c>
      <c r="T28" s="50">
        <f>+Sklop13456789101112[[#This Row],[Končna cena/enoto mere (EUR) z DDV]]*Sklop13456789101112[[#This Row],[Okvirna količina]]</f>
        <v>0</v>
      </c>
      <c r="U28" s="51"/>
    </row>
    <row r="29" spans="1:21" s="6" customFormat="1" ht="28.15" customHeight="1" x14ac:dyDescent="0.25">
      <c r="A29" s="33" t="s">
        <v>46</v>
      </c>
      <c r="B29" s="149" t="s">
        <v>327</v>
      </c>
      <c r="C29" s="140">
        <v>1</v>
      </c>
      <c r="D29" s="35" t="s">
        <v>104</v>
      </c>
      <c r="E29" s="35"/>
      <c r="F29" s="36">
        <v>10</v>
      </c>
      <c r="G29" s="37" t="s">
        <v>104</v>
      </c>
      <c r="H29"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10</v>
      </c>
      <c r="I29" s="38" t="str">
        <f>IF(Sklop13456789101112[[#This Row],[ZAHTEVANA SHEMA KAKOVOSTI]]&lt;&gt;"",Sklop13456789101112[[#This Row],[Preračunana masa/volumen/kos na enoto kg]],"")</f>
        <v/>
      </c>
      <c r="J29" s="46"/>
      <c r="K29" s="47"/>
      <c r="L29" s="47"/>
      <c r="M29" s="41"/>
      <c r="N29" s="48"/>
      <c r="O29" s="42"/>
      <c r="P29" s="49"/>
      <c r="Q29" s="50">
        <f>+Sklop13456789101112[[#This Row],[cena/enota brez DDV v EUR]]*Sklop13456789101112[[#This Row],[Stopnja DDV (%)]]</f>
        <v>0</v>
      </c>
      <c r="R29" s="50">
        <f>+Sklop13456789101112[[#This Row],[cena/enota brez DDV v EUR]]+Sklop13456789101112[[#This Row],[Davek (EUR)]]</f>
        <v>0</v>
      </c>
      <c r="S29" s="50">
        <f>+Sklop13456789101112[[#This Row],[cena/enota brez DDV v EUR]]*Sklop13456789101112[[#This Row],[Okvirna količina]]</f>
        <v>0</v>
      </c>
      <c r="T29" s="50">
        <f>+Sklop13456789101112[[#This Row],[Končna cena/enoto mere (EUR) z DDV]]*Sklop13456789101112[[#This Row],[Okvirna količina]]</f>
        <v>0</v>
      </c>
      <c r="U29" s="51"/>
    </row>
    <row r="30" spans="1:21" s="6" customFormat="1" ht="28.15" customHeight="1" x14ac:dyDescent="0.25">
      <c r="A30" s="33" t="s">
        <v>47</v>
      </c>
      <c r="B30" s="149" t="s">
        <v>325</v>
      </c>
      <c r="C30" s="140">
        <v>1</v>
      </c>
      <c r="D30" s="35" t="s">
        <v>104</v>
      </c>
      <c r="E30" s="35"/>
      <c r="F30" s="36">
        <v>55</v>
      </c>
      <c r="G30" s="37" t="s">
        <v>104</v>
      </c>
      <c r="H30"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55</v>
      </c>
      <c r="I30" s="38" t="str">
        <f>IF(Sklop13456789101112[[#This Row],[ZAHTEVANA SHEMA KAKOVOSTI]]&lt;&gt;"",Sklop13456789101112[[#This Row],[Preračunana masa/volumen/kos na enoto kg]],"")</f>
        <v/>
      </c>
      <c r="J30" s="46"/>
      <c r="K30" s="47"/>
      <c r="L30" s="47"/>
      <c r="M30" s="41"/>
      <c r="N30" s="48"/>
      <c r="O30" s="42"/>
      <c r="P30" s="49"/>
      <c r="Q30" s="50">
        <f>+Sklop13456789101112[[#This Row],[cena/enota brez DDV v EUR]]*Sklop13456789101112[[#This Row],[Stopnja DDV (%)]]</f>
        <v>0</v>
      </c>
      <c r="R30" s="50">
        <f>+Sklop13456789101112[[#This Row],[cena/enota brez DDV v EUR]]+Sklop13456789101112[[#This Row],[Davek (EUR)]]</f>
        <v>0</v>
      </c>
      <c r="S30" s="50">
        <f>+Sklop13456789101112[[#This Row],[cena/enota brez DDV v EUR]]*Sklop13456789101112[[#This Row],[Okvirna količina]]</f>
        <v>0</v>
      </c>
      <c r="T30" s="50">
        <f>+Sklop13456789101112[[#This Row],[Končna cena/enoto mere (EUR) z DDV]]*Sklop13456789101112[[#This Row],[Okvirna količina]]</f>
        <v>0</v>
      </c>
      <c r="U30" s="51"/>
    </row>
    <row r="31" spans="1:21" s="6" customFormat="1" ht="28.15" customHeight="1" x14ac:dyDescent="0.25">
      <c r="A31" s="33" t="s">
        <v>48</v>
      </c>
      <c r="B31" s="149" t="s">
        <v>328</v>
      </c>
      <c r="C31" s="140">
        <v>1</v>
      </c>
      <c r="D31" s="35" t="s">
        <v>104</v>
      </c>
      <c r="E31" s="35"/>
      <c r="F31" s="36">
        <v>30</v>
      </c>
      <c r="G31" s="37" t="s">
        <v>104</v>
      </c>
      <c r="H31"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30</v>
      </c>
      <c r="I31" s="38" t="str">
        <f>IF(Sklop13456789101112[[#This Row],[ZAHTEVANA SHEMA KAKOVOSTI]]&lt;&gt;"",Sklop13456789101112[[#This Row],[Preračunana masa/volumen/kos na enoto kg]],"")</f>
        <v/>
      </c>
      <c r="J31" s="46"/>
      <c r="K31" s="47"/>
      <c r="L31" s="47"/>
      <c r="M31" s="41"/>
      <c r="N31" s="48"/>
      <c r="O31" s="42"/>
      <c r="P31" s="49"/>
      <c r="Q31" s="50">
        <f>+Sklop13456789101112[[#This Row],[cena/enota brez DDV v EUR]]*Sklop13456789101112[[#This Row],[Stopnja DDV (%)]]</f>
        <v>0</v>
      </c>
      <c r="R31" s="50">
        <f>+Sklop13456789101112[[#This Row],[cena/enota brez DDV v EUR]]+Sklop13456789101112[[#This Row],[Davek (EUR)]]</f>
        <v>0</v>
      </c>
      <c r="S31" s="50">
        <f>+Sklop13456789101112[[#This Row],[cena/enota brez DDV v EUR]]*Sklop13456789101112[[#This Row],[Okvirna količina]]</f>
        <v>0</v>
      </c>
      <c r="T31" s="50">
        <f>+Sklop13456789101112[[#This Row],[Končna cena/enoto mere (EUR) z DDV]]*Sklop13456789101112[[#This Row],[Okvirna količina]]</f>
        <v>0</v>
      </c>
      <c r="U31" s="51"/>
    </row>
    <row r="32" spans="1:21" s="6" customFormat="1" ht="28.15" customHeight="1" x14ac:dyDescent="0.25">
      <c r="A32" s="33" t="s">
        <v>49</v>
      </c>
      <c r="B32" s="149" t="s">
        <v>329</v>
      </c>
      <c r="C32" s="140">
        <v>1</v>
      </c>
      <c r="D32" s="35" t="s">
        <v>104</v>
      </c>
      <c r="E32" s="35"/>
      <c r="F32" s="36">
        <v>30</v>
      </c>
      <c r="G32" s="37" t="s">
        <v>104</v>
      </c>
      <c r="H32"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30</v>
      </c>
      <c r="I32" s="38" t="str">
        <f>IF(Sklop13456789101112[[#This Row],[ZAHTEVANA SHEMA KAKOVOSTI]]&lt;&gt;"",Sklop13456789101112[[#This Row],[Preračunana masa/volumen/kos na enoto kg]],"")</f>
        <v/>
      </c>
      <c r="J32" s="46"/>
      <c r="K32" s="47"/>
      <c r="L32" s="47"/>
      <c r="M32" s="41"/>
      <c r="N32" s="48"/>
      <c r="O32" s="42"/>
      <c r="P32" s="49"/>
      <c r="Q32" s="50">
        <f>+Sklop13456789101112[[#This Row],[cena/enota brez DDV v EUR]]*Sklop13456789101112[[#This Row],[Stopnja DDV (%)]]</f>
        <v>0</v>
      </c>
      <c r="R32" s="50">
        <f>+Sklop13456789101112[[#This Row],[cena/enota brez DDV v EUR]]+Sklop13456789101112[[#This Row],[Davek (EUR)]]</f>
        <v>0</v>
      </c>
      <c r="S32" s="50">
        <f>+Sklop13456789101112[[#This Row],[cena/enota brez DDV v EUR]]*Sklop13456789101112[[#This Row],[Okvirna količina]]</f>
        <v>0</v>
      </c>
      <c r="T32" s="50">
        <f>+Sklop13456789101112[[#This Row],[Končna cena/enoto mere (EUR) z DDV]]*Sklop13456789101112[[#This Row],[Okvirna količina]]</f>
        <v>0</v>
      </c>
      <c r="U32" s="51"/>
    </row>
    <row r="33" spans="1:22" x14ac:dyDescent="0.25">
      <c r="A33" s="52" t="s">
        <v>50</v>
      </c>
      <c r="B33" s="53"/>
      <c r="C33" s="54"/>
      <c r="D33" s="54"/>
      <c r="E33" s="55"/>
      <c r="F33" s="55"/>
      <c r="G33" s="56"/>
      <c r="H33" s="57">
        <f>SUBTOTAL(109,Sklop13456789101112[Preračunana masa/volumen/kos na enoto kg])</f>
        <v>1321</v>
      </c>
      <c r="I33" s="57">
        <f>SUBTOTAL(109,Sklop13456789101112[Živila iz shem kakovosti (kg)])</f>
        <v>0</v>
      </c>
      <c r="J33" s="58"/>
      <c r="K33" s="59"/>
      <c r="L33" s="59"/>
      <c r="M33" s="60"/>
      <c r="N33" s="61"/>
      <c r="O33" s="61"/>
      <c r="P33" s="61"/>
      <c r="Q33" s="62"/>
      <c r="R33" s="63"/>
      <c r="S33" s="62">
        <f>SUBTOTAL(109,Sklop13456789101112[Vrednost za okvirno količino (EUR) brez DDV])</f>
        <v>0</v>
      </c>
      <c r="T33" s="62">
        <f>SUBTOTAL(109,Sklop13456789101112[Vrednost za okvirno količino (EUR) z DDV])</f>
        <v>0</v>
      </c>
      <c r="U33" s="64">
        <f>SUBTOTAL(103,Sklop13456789101112[Shema kakovosti
(nacionalne, evropske)
])</f>
        <v>0</v>
      </c>
    </row>
    <row r="34" spans="1:22" x14ac:dyDescent="0.25">
      <c r="A34" s="65" t="s">
        <v>51</v>
      </c>
      <c r="B34" s="66"/>
      <c r="C34" s="67"/>
      <c r="D34" s="67"/>
      <c r="E34" s="68"/>
      <c r="Q34" s="65"/>
      <c r="R34" s="65"/>
      <c r="S34" s="65"/>
      <c r="T34" s="65"/>
    </row>
    <row r="35" spans="1:22" s="88" customFormat="1" ht="38.25" customHeight="1" x14ac:dyDescent="0.25">
      <c r="A35" s="220" t="s">
        <v>332</v>
      </c>
      <c r="B35" s="221"/>
      <c r="C35" s="221"/>
      <c r="D35" s="221"/>
      <c r="E35" s="221"/>
      <c r="F35" s="221"/>
      <c r="G35" s="221"/>
      <c r="H35" s="221"/>
      <c r="I35" s="221"/>
      <c r="J35" s="221"/>
      <c r="K35" s="221"/>
      <c r="L35" s="221"/>
      <c r="M35" s="93"/>
      <c r="N35" s="92"/>
      <c r="O35" s="94"/>
      <c r="P35" s="94"/>
      <c r="Q35" s="94"/>
      <c r="R35" s="94"/>
      <c r="S35" s="94"/>
      <c r="T35" s="94"/>
      <c r="U35" s="94"/>
    </row>
    <row r="36" spans="1:22" s="88" customFormat="1" ht="15" customHeight="1" x14ac:dyDescent="0.25">
      <c r="A36" s="215" t="s">
        <v>198</v>
      </c>
      <c r="B36" s="215"/>
      <c r="C36" s="215"/>
      <c r="D36" s="215"/>
      <c r="E36" s="215"/>
      <c r="F36" s="215"/>
      <c r="G36" s="215"/>
      <c r="H36" s="96"/>
      <c r="I36" s="96"/>
      <c r="J36" s="96"/>
      <c r="K36" s="96"/>
      <c r="L36" s="93"/>
      <c r="M36" s="93"/>
      <c r="N36" s="93"/>
      <c r="O36" s="94"/>
      <c r="P36" s="94"/>
      <c r="Q36" s="94"/>
      <c r="R36" s="94"/>
      <c r="S36" s="94"/>
      <c r="T36" s="94"/>
      <c r="U36" s="94"/>
    </row>
    <row r="37" spans="1:22" s="88" customFormat="1" ht="19.5" customHeight="1" x14ac:dyDescent="0.25">
      <c r="A37" s="221" t="s">
        <v>333</v>
      </c>
      <c r="B37" s="221"/>
      <c r="C37" s="221"/>
      <c r="D37" s="221"/>
      <c r="E37" s="221"/>
      <c r="F37" s="221"/>
      <c r="G37" s="221"/>
      <c r="H37" s="221"/>
      <c r="I37" s="221"/>
      <c r="J37" s="221"/>
      <c r="K37" s="221"/>
      <c r="L37" s="221"/>
      <c r="M37" s="93"/>
      <c r="N37" s="92"/>
      <c r="O37" s="94"/>
      <c r="P37" s="94"/>
      <c r="Q37" s="94"/>
      <c r="R37" s="94"/>
      <c r="S37" s="94"/>
      <c r="T37" s="94"/>
      <c r="U37" s="94"/>
    </row>
    <row r="38" spans="1:22" x14ac:dyDescent="0.25">
      <c r="A38" s="7" t="s">
        <v>334</v>
      </c>
      <c r="B38" s="66"/>
      <c r="C38" s="67"/>
      <c r="D38" s="67"/>
      <c r="E38" s="68"/>
    </row>
    <row r="39" spans="1:22" x14ac:dyDescent="0.25">
      <c r="A39" s="204" t="s">
        <v>54</v>
      </c>
      <c r="B39" s="204"/>
      <c r="C39" s="204"/>
      <c r="D39" s="204"/>
      <c r="E39" s="204"/>
      <c r="F39" s="204"/>
      <c r="G39" s="204"/>
      <c r="H39" s="204"/>
      <c r="I39" s="204"/>
      <c r="J39" s="204"/>
      <c r="K39" s="204"/>
      <c r="L39" s="204"/>
      <c r="N39" s="72"/>
      <c r="O39" s="72"/>
      <c r="P39" s="72"/>
      <c r="Q39" s="72"/>
      <c r="R39" s="72"/>
    </row>
    <row r="40" spans="1:22" x14ac:dyDescent="0.25">
      <c r="A40" s="143"/>
      <c r="B40" s="143"/>
      <c r="C40" s="143"/>
      <c r="D40" s="143"/>
      <c r="E40" s="143"/>
      <c r="F40" s="76"/>
      <c r="G40" s="143"/>
      <c r="H40" s="143"/>
      <c r="I40" s="143"/>
      <c r="J40" s="143"/>
      <c r="K40" s="143"/>
      <c r="L40" s="143"/>
      <c r="N40" s="72"/>
      <c r="O40" s="72"/>
      <c r="P40" s="72"/>
      <c r="Q40" s="72"/>
      <c r="R40" s="72"/>
    </row>
    <row r="41" spans="1:22" x14ac:dyDescent="0.25">
      <c r="A41" s="228" t="s">
        <v>666</v>
      </c>
      <c r="B41" s="229"/>
      <c r="C41" s="229"/>
      <c r="D41" s="229"/>
      <c r="E41" s="229"/>
      <c r="F41" s="229"/>
      <c r="G41" s="229"/>
      <c r="H41" s="229"/>
      <c r="I41" s="229"/>
      <c r="J41" s="229"/>
      <c r="K41" s="229"/>
      <c r="L41" s="229"/>
      <c r="M41" s="229"/>
      <c r="N41" s="229"/>
      <c r="O41" s="229"/>
      <c r="P41" s="72"/>
      <c r="Q41" s="72"/>
      <c r="R41" s="72"/>
    </row>
    <row r="42" spans="1:22" ht="24.75" customHeight="1" x14ac:dyDescent="0.25">
      <c r="A42" s="230" t="s">
        <v>667</v>
      </c>
      <c r="B42" s="231"/>
      <c r="C42" s="231"/>
      <c r="D42" s="231"/>
      <c r="E42" s="231"/>
      <c r="F42" s="231"/>
      <c r="G42" s="231"/>
      <c r="H42" s="231"/>
      <c r="I42" s="231"/>
      <c r="J42" s="231"/>
      <c r="K42" s="232"/>
      <c r="L42" s="171"/>
      <c r="M42" s="171"/>
      <c r="N42" s="171"/>
      <c r="O42" s="171"/>
      <c r="P42" s="77"/>
      <c r="Q42" s="77"/>
      <c r="R42" s="77"/>
      <c r="S42" s="19"/>
      <c r="T42" s="19"/>
      <c r="U42" s="18"/>
    </row>
    <row r="43" spans="1:22" x14ac:dyDescent="0.25">
      <c r="A43" s="230" t="s">
        <v>668</v>
      </c>
      <c r="B43" s="230"/>
      <c r="C43" s="230"/>
      <c r="D43" s="230"/>
      <c r="E43" s="230"/>
      <c r="F43" s="230"/>
      <c r="G43" s="230"/>
      <c r="H43" s="230"/>
      <c r="I43" s="230"/>
      <c r="J43" s="230"/>
      <c r="K43" s="232"/>
      <c r="L43" s="171"/>
      <c r="M43" s="171"/>
      <c r="N43" s="171"/>
      <c r="O43" s="171"/>
    </row>
    <row r="44" spans="1:22" x14ac:dyDescent="0.25">
      <c r="A44" s="233" t="s">
        <v>669</v>
      </c>
      <c r="B44" s="233"/>
      <c r="C44" s="233"/>
      <c r="D44" s="233"/>
      <c r="E44" s="233"/>
      <c r="F44" s="233"/>
      <c r="G44" s="233"/>
      <c r="H44" s="233"/>
      <c r="I44" s="233"/>
      <c r="J44" s="233"/>
      <c r="K44" s="232"/>
      <c r="L44" s="171"/>
      <c r="M44" s="171"/>
      <c r="N44" s="171"/>
      <c r="O44" s="171"/>
    </row>
    <row r="45" spans="1:22" s="2" customFormat="1" x14ac:dyDescent="0.25">
      <c r="A45" s="233" t="s">
        <v>671</v>
      </c>
      <c r="B45" s="233"/>
      <c r="C45" s="233"/>
      <c r="D45" s="233"/>
      <c r="E45" s="233"/>
      <c r="F45" s="233"/>
      <c r="G45" s="233"/>
      <c r="H45" s="233"/>
      <c r="I45" s="233"/>
      <c r="J45" s="233"/>
      <c r="K45" s="232"/>
      <c r="L45" s="171"/>
      <c r="M45" s="171"/>
      <c r="N45" s="171"/>
      <c r="O45" s="171"/>
      <c r="P45" s="7"/>
      <c r="Q45" s="7"/>
      <c r="R45" s="7"/>
      <c r="S45" s="7"/>
      <c r="T45" s="7"/>
      <c r="U45" s="14"/>
      <c r="V45" s="1"/>
    </row>
    <row r="46" spans="1:22" s="2" customFormat="1" ht="40.5" customHeight="1" x14ac:dyDescent="0.25">
      <c r="A46" s="234" t="s">
        <v>670</v>
      </c>
      <c r="B46" s="234"/>
      <c r="C46" s="234"/>
      <c r="D46" s="234"/>
      <c r="E46" s="234"/>
      <c r="F46" s="234"/>
      <c r="G46" s="234"/>
      <c r="H46" s="234"/>
      <c r="I46" s="234"/>
      <c r="J46" s="234"/>
      <c r="K46" s="232"/>
      <c r="L46" s="171"/>
      <c r="M46" s="171"/>
      <c r="N46" s="171"/>
      <c r="O46" s="171"/>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row r="260" spans="2:5" x14ac:dyDescent="0.25">
      <c r="B260" s="66"/>
      <c r="C260" s="67"/>
      <c r="D260" s="67"/>
      <c r="E260" s="68"/>
    </row>
    <row r="261" spans="2:5" x14ac:dyDescent="0.25">
      <c r="B261" s="66"/>
      <c r="C261" s="67"/>
      <c r="D261" s="67"/>
      <c r="E261" s="68"/>
    </row>
    <row r="262" spans="2:5" x14ac:dyDescent="0.25">
      <c r="B262" s="66"/>
      <c r="C262" s="67"/>
      <c r="D262" s="67"/>
      <c r="E262" s="68"/>
    </row>
    <row r="263" spans="2:5" x14ac:dyDescent="0.25">
      <c r="B263" s="66"/>
      <c r="C263" s="67"/>
      <c r="D263" s="67"/>
      <c r="E263" s="68"/>
    </row>
    <row r="264" spans="2:5" x14ac:dyDescent="0.25">
      <c r="B264" s="66"/>
      <c r="C264" s="67"/>
      <c r="D264" s="67"/>
      <c r="E264" s="68"/>
    </row>
    <row r="265" spans="2:5" x14ac:dyDescent="0.25">
      <c r="B265" s="66"/>
      <c r="C265" s="67"/>
      <c r="D265" s="67"/>
      <c r="E265" s="68"/>
    </row>
  </sheetData>
  <protectedRanges>
    <protectedRange sqref="J1:P40 U1:U40 J47:P1048576 U47:U1048576" name="Obseg1"/>
    <protectedRange sqref="U41:U46 P41:P46" name="Obseg1_2"/>
    <protectedRange sqref="J41:O46" name="Obseg1_1_1"/>
  </protectedRanges>
  <mergeCells count="16">
    <mergeCell ref="A41:O41"/>
    <mergeCell ref="A42:J42"/>
    <mergeCell ref="A43:J43"/>
    <mergeCell ref="A46:J46"/>
    <mergeCell ref="B11:E11"/>
    <mergeCell ref="B12:F12"/>
    <mergeCell ref="A39:L39"/>
    <mergeCell ref="C2:J2"/>
    <mergeCell ref="C3:J3"/>
    <mergeCell ref="C6:J6"/>
    <mergeCell ref="C7:J7"/>
    <mergeCell ref="I9:J9"/>
    <mergeCell ref="B10:F10"/>
    <mergeCell ref="A35:L35"/>
    <mergeCell ref="A36:G36"/>
    <mergeCell ref="A37:L37"/>
  </mergeCells>
  <pageMargins left="0.7" right="0.7" top="0.75" bottom="0.75" header="0.3" footer="0.3"/>
  <pageSetup paperSize="9" scale="54" fitToHeight="0" orientation="landscape" horizontalDpi="0" verticalDpi="0" r:id="rId1"/>
  <rowBreaks count="1" manualBreakCount="1">
    <brk id="40" max="16383"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6"/>
  <sheetViews>
    <sheetView view="pageBreakPreview" topLeftCell="A34" zoomScaleNormal="100" zoomScaleSheetLayoutView="100" workbookViewId="0">
      <selection activeCell="A42" sqref="A42:XFD47"/>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422</v>
      </c>
      <c r="C10" s="214"/>
      <c r="D10" s="214"/>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02" t="s">
        <v>171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148" t="s">
        <v>234</v>
      </c>
      <c r="C15" s="35">
        <v>2.5</v>
      </c>
      <c r="D15" s="35" t="s">
        <v>104</v>
      </c>
      <c r="E15" s="35"/>
      <c r="F15" s="36">
        <v>6</v>
      </c>
      <c r="G15" s="37" t="s">
        <v>644</v>
      </c>
      <c r="H15"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15</v>
      </c>
      <c r="I15" s="38" t="str">
        <f>IF(Sklop134567891011[[#This Row],[ZAHTEVANA SHEMA KAKOVOSTI]]&lt;&gt;"",Sklop134567891011[[#This Row],[Preračunana masa/volumen/kos na enoto kg]],"")</f>
        <v/>
      </c>
      <c r="J15" s="39"/>
      <c r="K15" s="40"/>
      <c r="L15" s="40"/>
      <c r="M15" s="41"/>
      <c r="N15" s="42"/>
      <c r="O15" s="42"/>
      <c r="P15" s="43"/>
      <c r="Q15" s="44">
        <f>+Sklop134567891011[[#This Row],[cena/enota brez DDV v EUR]]*Sklop134567891011[[#This Row],[Stopnja DDV (%)]]</f>
        <v>0</v>
      </c>
      <c r="R15" s="44">
        <f>+Sklop134567891011[[#This Row],[cena/enota brez DDV v EUR]]+Sklop134567891011[[#This Row],[Davek (EUR)]]</f>
        <v>0</v>
      </c>
      <c r="S15" s="44">
        <f>+Sklop134567891011[[#This Row],[cena/enota brez DDV v EUR]]*Sklop134567891011[[#This Row],[Okvirna količina]]</f>
        <v>0</v>
      </c>
      <c r="T15" s="44">
        <f>+Sklop134567891011[[#This Row],[Končna cena/enoto mere (EUR) z DDV]]*Sklop134567891011[[#This Row],[Okvirna količina]]</f>
        <v>0</v>
      </c>
      <c r="U15" s="45"/>
    </row>
    <row r="16" spans="1:21" s="6" customFormat="1" ht="28.15" customHeight="1" x14ac:dyDescent="0.25">
      <c r="A16" s="33" t="s">
        <v>35</v>
      </c>
      <c r="B16" s="148" t="s">
        <v>236</v>
      </c>
      <c r="C16" s="35">
        <v>2.5</v>
      </c>
      <c r="D16" s="35" t="s">
        <v>104</v>
      </c>
      <c r="E16" s="35"/>
      <c r="F16" s="36">
        <v>96</v>
      </c>
      <c r="G16" s="37" t="s">
        <v>644</v>
      </c>
      <c r="H16"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240</v>
      </c>
      <c r="I16" s="38" t="str">
        <f>IF(Sklop134567891011[[#This Row],[ZAHTEVANA SHEMA KAKOVOSTI]]&lt;&gt;"",Sklop134567891011[[#This Row],[Preračunana masa/volumen/kos na enoto kg]],"")</f>
        <v/>
      </c>
      <c r="J16" s="46"/>
      <c r="K16" s="47"/>
      <c r="L16" s="47"/>
      <c r="M16" s="41"/>
      <c r="N16" s="48"/>
      <c r="O16" s="42"/>
      <c r="P16" s="49"/>
      <c r="Q16" s="50">
        <f>+Sklop134567891011[[#This Row],[cena/enota brez DDV v EUR]]*Sklop134567891011[[#This Row],[Stopnja DDV (%)]]</f>
        <v>0</v>
      </c>
      <c r="R16" s="50">
        <f>+Sklop134567891011[[#This Row],[cena/enota brez DDV v EUR]]+Sklop134567891011[[#This Row],[Davek (EUR)]]</f>
        <v>0</v>
      </c>
      <c r="S16" s="50">
        <f>+Sklop134567891011[[#This Row],[cena/enota brez DDV v EUR]]*Sklop134567891011[[#This Row],[Okvirna količina]]</f>
        <v>0</v>
      </c>
      <c r="T16" s="50">
        <f>+Sklop134567891011[[#This Row],[Končna cena/enoto mere (EUR) z DDV]]*Sklop134567891011[[#This Row],[Okvirna količina]]</f>
        <v>0</v>
      </c>
      <c r="U16" s="51"/>
    </row>
    <row r="17" spans="1:21" s="6" customFormat="1" ht="28.15" customHeight="1" x14ac:dyDescent="0.25">
      <c r="A17" s="33" t="s">
        <v>36</v>
      </c>
      <c r="B17" s="148" t="s">
        <v>423</v>
      </c>
      <c r="C17" s="35">
        <v>2.5</v>
      </c>
      <c r="D17" s="35" t="s">
        <v>104</v>
      </c>
      <c r="E17" s="35"/>
      <c r="F17" s="36">
        <v>10</v>
      </c>
      <c r="G17" s="37" t="s">
        <v>644</v>
      </c>
      <c r="H17"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25</v>
      </c>
      <c r="I17" s="38" t="str">
        <f>IF(Sklop134567891011[[#This Row],[ZAHTEVANA SHEMA KAKOVOSTI]]&lt;&gt;"",Sklop134567891011[[#This Row],[Preračunana masa/volumen/kos na enoto kg]],"")</f>
        <v/>
      </c>
      <c r="J17" s="46"/>
      <c r="K17" s="47"/>
      <c r="L17" s="47"/>
      <c r="M17" s="41"/>
      <c r="N17" s="48"/>
      <c r="O17" s="42"/>
      <c r="P17" s="49"/>
      <c r="Q17" s="50">
        <f>+Sklop134567891011[[#This Row],[cena/enota brez DDV v EUR]]*Sklop134567891011[[#This Row],[Stopnja DDV (%)]]</f>
        <v>0</v>
      </c>
      <c r="R17" s="50">
        <f>+Sklop134567891011[[#This Row],[cena/enota brez DDV v EUR]]+Sklop134567891011[[#This Row],[Davek (EUR)]]</f>
        <v>0</v>
      </c>
      <c r="S17" s="50">
        <f>+Sklop134567891011[[#This Row],[cena/enota brez DDV v EUR]]*Sklop134567891011[[#This Row],[Okvirna količina]]</f>
        <v>0</v>
      </c>
      <c r="T17" s="50">
        <f>+Sklop134567891011[[#This Row],[Končna cena/enoto mere (EUR) z DDV]]*Sklop134567891011[[#This Row],[Okvirna količina]]</f>
        <v>0</v>
      </c>
      <c r="U17" s="51"/>
    </row>
    <row r="18" spans="1:21" s="6" customFormat="1" ht="28.15" customHeight="1" x14ac:dyDescent="0.25">
      <c r="A18" s="33" t="s">
        <v>37</v>
      </c>
      <c r="B18" s="148" t="s">
        <v>424</v>
      </c>
      <c r="C18" s="35">
        <v>2.5</v>
      </c>
      <c r="D18" s="35" t="s">
        <v>104</v>
      </c>
      <c r="E18" s="35"/>
      <c r="F18" s="36">
        <v>94</v>
      </c>
      <c r="G18" s="37" t="s">
        <v>644</v>
      </c>
      <c r="H18"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235</v>
      </c>
      <c r="I18" s="38" t="str">
        <f>IF(Sklop134567891011[[#This Row],[ZAHTEVANA SHEMA KAKOVOSTI]]&lt;&gt;"",Sklop134567891011[[#This Row],[Preračunana masa/volumen/kos na enoto kg]],"")</f>
        <v/>
      </c>
      <c r="J18" s="46"/>
      <c r="K18" s="47"/>
      <c r="L18" s="47"/>
      <c r="M18" s="41"/>
      <c r="N18" s="48"/>
      <c r="O18" s="42"/>
      <c r="P18" s="49"/>
      <c r="Q18" s="50">
        <f>+Sklop134567891011[[#This Row],[cena/enota brez DDV v EUR]]*Sklop134567891011[[#This Row],[Stopnja DDV (%)]]</f>
        <v>0</v>
      </c>
      <c r="R18" s="50">
        <f>+Sklop134567891011[[#This Row],[cena/enota brez DDV v EUR]]+Sklop134567891011[[#This Row],[Davek (EUR)]]</f>
        <v>0</v>
      </c>
      <c r="S18" s="50">
        <f>+Sklop134567891011[[#This Row],[cena/enota brez DDV v EUR]]*Sklop134567891011[[#This Row],[Okvirna količina]]</f>
        <v>0</v>
      </c>
      <c r="T18" s="50">
        <f>+Sklop134567891011[[#This Row],[Končna cena/enoto mere (EUR) z DDV]]*Sklop134567891011[[#This Row],[Okvirna količina]]</f>
        <v>0</v>
      </c>
      <c r="U18" s="51"/>
    </row>
    <row r="19" spans="1:21" s="6" customFormat="1" ht="28.15" customHeight="1" x14ac:dyDescent="0.25">
      <c r="A19" s="33" t="s">
        <v>38</v>
      </c>
      <c r="B19" s="149" t="s">
        <v>432</v>
      </c>
      <c r="C19" s="35">
        <v>2.5</v>
      </c>
      <c r="D19" s="35" t="s">
        <v>104</v>
      </c>
      <c r="E19" s="35"/>
      <c r="F19" s="36">
        <v>12</v>
      </c>
      <c r="G19" s="37" t="s">
        <v>644</v>
      </c>
      <c r="H19"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30</v>
      </c>
      <c r="I19" s="38" t="str">
        <f>IF(Sklop134567891011[[#This Row],[ZAHTEVANA SHEMA KAKOVOSTI]]&lt;&gt;"",Sklop134567891011[[#This Row],[Preračunana masa/volumen/kos na enoto kg]],"")</f>
        <v/>
      </c>
      <c r="J19" s="46"/>
      <c r="K19" s="47"/>
      <c r="L19" s="47"/>
      <c r="M19" s="41"/>
      <c r="N19" s="48"/>
      <c r="O19" s="42"/>
      <c r="P19" s="49"/>
      <c r="Q19" s="50">
        <f>+Sklop134567891011[[#This Row],[cena/enota brez DDV v EUR]]*Sklop134567891011[[#This Row],[Stopnja DDV (%)]]</f>
        <v>0</v>
      </c>
      <c r="R19" s="50">
        <f>+Sklop134567891011[[#This Row],[cena/enota brez DDV v EUR]]+Sklop134567891011[[#This Row],[Davek (EUR)]]</f>
        <v>0</v>
      </c>
      <c r="S19" s="50">
        <f>+Sklop134567891011[[#This Row],[cena/enota brez DDV v EUR]]*Sklop134567891011[[#This Row],[Okvirna količina]]</f>
        <v>0</v>
      </c>
      <c r="T19" s="50">
        <f>+Sklop134567891011[[#This Row],[Končna cena/enoto mere (EUR) z DDV]]*Sklop134567891011[[#This Row],[Okvirna količina]]</f>
        <v>0</v>
      </c>
      <c r="U19" s="51"/>
    </row>
    <row r="20" spans="1:21" s="6" customFormat="1" ht="28.15" customHeight="1" x14ac:dyDescent="0.25">
      <c r="A20" s="33" t="s">
        <v>39</v>
      </c>
      <c r="B20" s="149" t="s">
        <v>433</v>
      </c>
      <c r="C20" s="35">
        <v>2.5</v>
      </c>
      <c r="D20" s="35" t="s">
        <v>104</v>
      </c>
      <c r="E20" s="35"/>
      <c r="F20" s="36">
        <v>12</v>
      </c>
      <c r="G20" s="37" t="s">
        <v>644</v>
      </c>
      <c r="H20"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30</v>
      </c>
      <c r="I20" s="38" t="str">
        <f>IF(Sklop134567891011[[#This Row],[ZAHTEVANA SHEMA KAKOVOSTI]]&lt;&gt;"",Sklop134567891011[[#This Row],[Preračunana masa/volumen/kos na enoto kg]],"")</f>
        <v/>
      </c>
      <c r="J20" s="46"/>
      <c r="K20" s="47"/>
      <c r="L20" s="47"/>
      <c r="M20" s="41"/>
      <c r="N20" s="48"/>
      <c r="O20" s="42"/>
      <c r="P20" s="49"/>
      <c r="Q20" s="50">
        <f>+Sklop134567891011[[#This Row],[cena/enota brez DDV v EUR]]*Sklop134567891011[[#This Row],[Stopnja DDV (%)]]</f>
        <v>0</v>
      </c>
      <c r="R20" s="50">
        <f>+Sklop134567891011[[#This Row],[cena/enota brez DDV v EUR]]+Sklop134567891011[[#This Row],[Davek (EUR)]]</f>
        <v>0</v>
      </c>
      <c r="S20" s="50">
        <f>+Sklop134567891011[[#This Row],[cena/enota brez DDV v EUR]]*Sklop134567891011[[#This Row],[Okvirna količina]]</f>
        <v>0</v>
      </c>
      <c r="T20" s="50">
        <f>+Sklop134567891011[[#This Row],[Končna cena/enoto mere (EUR) z DDV]]*Sklop134567891011[[#This Row],[Okvirna količina]]</f>
        <v>0</v>
      </c>
      <c r="U20" s="51"/>
    </row>
    <row r="21" spans="1:21" s="6" customFormat="1" ht="28.15" customHeight="1" x14ac:dyDescent="0.25">
      <c r="A21" s="33" t="s">
        <v>40</v>
      </c>
      <c r="B21" s="149" t="s">
        <v>434</v>
      </c>
      <c r="C21" s="35">
        <v>2.5</v>
      </c>
      <c r="D21" s="35" t="s">
        <v>104</v>
      </c>
      <c r="E21" s="79"/>
      <c r="F21" s="172">
        <v>2</v>
      </c>
      <c r="G21" s="37" t="s">
        <v>644</v>
      </c>
      <c r="H21"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5</v>
      </c>
      <c r="I21" s="81" t="str">
        <f>IF(Sklop134567891011[[#This Row],[ZAHTEVANA SHEMA KAKOVOSTI]]&lt;&gt;"",Sklop134567891011[[#This Row],[Preračunana masa/volumen/kos na enoto kg]],"")</f>
        <v/>
      </c>
      <c r="J21" s="46"/>
      <c r="K21" s="82"/>
      <c r="L21" s="82"/>
      <c r="M21" s="83"/>
      <c r="N21" s="48"/>
      <c r="O21" s="48"/>
      <c r="P21" s="49"/>
      <c r="Q21" s="50">
        <f>+Sklop134567891011[[#This Row],[cena/enota brez DDV v EUR]]*Sklop134567891011[[#This Row],[Stopnja DDV (%)]]</f>
        <v>0</v>
      </c>
      <c r="R21" s="50">
        <f>+Sklop134567891011[[#This Row],[cena/enota brez DDV v EUR]]+Sklop134567891011[[#This Row],[Davek (EUR)]]</f>
        <v>0</v>
      </c>
      <c r="S21" s="50">
        <f>+Sklop134567891011[[#This Row],[cena/enota brez DDV v EUR]]*Sklop134567891011[[#This Row],[Okvirna količina]]</f>
        <v>0</v>
      </c>
      <c r="T21" s="84">
        <f>+Sklop134567891011[[#This Row],[Končna cena/enoto mere (EUR) z DDV]]*Sklop134567891011[[#This Row],[Okvirna količina]]</f>
        <v>0</v>
      </c>
      <c r="U21" s="51"/>
    </row>
    <row r="22" spans="1:21" s="6" customFormat="1" ht="28.15" customHeight="1" x14ac:dyDescent="0.25">
      <c r="A22" s="33" t="s">
        <v>41</v>
      </c>
      <c r="B22" s="149" t="s">
        <v>425</v>
      </c>
      <c r="C22" s="35">
        <v>2.5</v>
      </c>
      <c r="D22" s="35" t="s">
        <v>104</v>
      </c>
      <c r="E22" s="79"/>
      <c r="F22" s="172">
        <v>28</v>
      </c>
      <c r="G22" s="37" t="s">
        <v>644</v>
      </c>
      <c r="H22"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70</v>
      </c>
      <c r="I22" s="81" t="str">
        <f>IF(Sklop134567891011[[#This Row],[ZAHTEVANA SHEMA KAKOVOSTI]]&lt;&gt;"",Sklop134567891011[[#This Row],[Preračunana masa/volumen/kos na enoto kg]],"")</f>
        <v/>
      </c>
      <c r="J22" s="46"/>
      <c r="K22" s="82"/>
      <c r="L22" s="82"/>
      <c r="M22" s="83"/>
      <c r="N22" s="48"/>
      <c r="O22" s="48"/>
      <c r="P22" s="49"/>
      <c r="Q22" s="50">
        <f>+Sklop134567891011[[#This Row],[cena/enota brez DDV v EUR]]*Sklop134567891011[[#This Row],[Stopnja DDV (%)]]</f>
        <v>0</v>
      </c>
      <c r="R22" s="50">
        <f>+Sklop134567891011[[#This Row],[cena/enota brez DDV v EUR]]+Sklop134567891011[[#This Row],[Davek (EUR)]]</f>
        <v>0</v>
      </c>
      <c r="S22" s="50">
        <f>+Sklop134567891011[[#This Row],[cena/enota brez DDV v EUR]]*Sklop134567891011[[#This Row],[Okvirna količina]]</f>
        <v>0</v>
      </c>
      <c r="T22" s="84">
        <f>+Sklop134567891011[[#This Row],[Končna cena/enoto mere (EUR) z DDV]]*Sklop134567891011[[#This Row],[Okvirna količina]]</f>
        <v>0</v>
      </c>
      <c r="U22" s="51"/>
    </row>
    <row r="23" spans="1:21" s="6" customFormat="1" ht="28.15" customHeight="1" x14ac:dyDescent="0.25">
      <c r="A23" s="33" t="s">
        <v>42</v>
      </c>
      <c r="B23" s="149" t="s">
        <v>426</v>
      </c>
      <c r="C23" s="35">
        <v>2.5</v>
      </c>
      <c r="D23" s="35" t="s">
        <v>104</v>
      </c>
      <c r="E23" s="79"/>
      <c r="F23" s="172">
        <v>16</v>
      </c>
      <c r="G23" s="37" t="s">
        <v>644</v>
      </c>
      <c r="H23"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40</v>
      </c>
      <c r="I23" s="81" t="str">
        <f>IF(Sklop134567891011[[#This Row],[ZAHTEVANA SHEMA KAKOVOSTI]]&lt;&gt;"",Sklop134567891011[[#This Row],[Preračunana masa/volumen/kos na enoto kg]],"")</f>
        <v/>
      </c>
      <c r="J23" s="46"/>
      <c r="K23" s="82"/>
      <c r="L23" s="82"/>
      <c r="M23" s="83"/>
      <c r="N23" s="48"/>
      <c r="O23" s="48"/>
      <c r="P23" s="49"/>
      <c r="Q23" s="50">
        <f>+Sklop134567891011[[#This Row],[cena/enota brez DDV v EUR]]*Sklop134567891011[[#This Row],[Stopnja DDV (%)]]</f>
        <v>0</v>
      </c>
      <c r="R23" s="50">
        <f>+Sklop134567891011[[#This Row],[cena/enota brez DDV v EUR]]+Sklop134567891011[[#This Row],[Davek (EUR)]]</f>
        <v>0</v>
      </c>
      <c r="S23" s="50">
        <f>+Sklop134567891011[[#This Row],[cena/enota brez DDV v EUR]]*Sklop134567891011[[#This Row],[Okvirna količina]]</f>
        <v>0</v>
      </c>
      <c r="T23" s="84">
        <f>+Sklop134567891011[[#This Row],[Končna cena/enoto mere (EUR) z DDV]]*Sklop134567891011[[#This Row],[Okvirna količina]]</f>
        <v>0</v>
      </c>
      <c r="U23" s="51"/>
    </row>
    <row r="24" spans="1:21" s="6" customFormat="1" ht="28.15" customHeight="1" x14ac:dyDescent="0.25">
      <c r="A24" s="33" t="s">
        <v>43</v>
      </c>
      <c r="B24" s="149" t="s">
        <v>246</v>
      </c>
      <c r="C24" s="35">
        <v>2.5</v>
      </c>
      <c r="D24" s="35" t="s">
        <v>104</v>
      </c>
      <c r="E24" s="79"/>
      <c r="F24" s="172">
        <v>8</v>
      </c>
      <c r="G24" s="37" t="s">
        <v>644</v>
      </c>
      <c r="H24"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20</v>
      </c>
      <c r="I24" s="81" t="str">
        <f>IF(Sklop134567891011[[#This Row],[ZAHTEVANA SHEMA KAKOVOSTI]]&lt;&gt;"",Sklop134567891011[[#This Row],[Preračunana masa/volumen/kos na enoto kg]],"")</f>
        <v/>
      </c>
      <c r="J24" s="46"/>
      <c r="K24" s="82"/>
      <c r="L24" s="82"/>
      <c r="M24" s="83"/>
      <c r="N24" s="48"/>
      <c r="O24" s="48"/>
      <c r="P24" s="49"/>
      <c r="Q24" s="50">
        <f>+Sklop134567891011[[#This Row],[cena/enota brez DDV v EUR]]*Sklop134567891011[[#This Row],[Stopnja DDV (%)]]</f>
        <v>0</v>
      </c>
      <c r="R24" s="50">
        <f>+Sklop134567891011[[#This Row],[cena/enota brez DDV v EUR]]+Sklop134567891011[[#This Row],[Davek (EUR)]]</f>
        <v>0</v>
      </c>
      <c r="S24" s="50">
        <f>+Sklop134567891011[[#This Row],[cena/enota brez DDV v EUR]]*Sklop134567891011[[#This Row],[Okvirna količina]]</f>
        <v>0</v>
      </c>
      <c r="T24" s="84">
        <f>+Sklop134567891011[[#This Row],[Končna cena/enoto mere (EUR) z DDV]]*Sklop134567891011[[#This Row],[Okvirna količina]]</f>
        <v>0</v>
      </c>
      <c r="U24" s="51"/>
    </row>
    <row r="25" spans="1:21" s="6" customFormat="1" ht="28.15" customHeight="1" x14ac:dyDescent="0.25">
      <c r="A25" s="33" t="s">
        <v>44</v>
      </c>
      <c r="B25" s="149" t="s">
        <v>435</v>
      </c>
      <c r="C25" s="35">
        <v>2.5</v>
      </c>
      <c r="D25" s="35" t="s">
        <v>104</v>
      </c>
      <c r="E25" s="79"/>
      <c r="F25" s="172">
        <v>4</v>
      </c>
      <c r="G25" s="37" t="s">
        <v>644</v>
      </c>
      <c r="H25"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10</v>
      </c>
      <c r="I25" s="81" t="str">
        <f>IF(Sklop134567891011[[#This Row],[ZAHTEVANA SHEMA KAKOVOSTI]]&lt;&gt;"",Sklop134567891011[[#This Row],[Preračunana masa/volumen/kos na enoto kg]],"")</f>
        <v/>
      </c>
      <c r="J25" s="46"/>
      <c r="K25" s="82"/>
      <c r="L25" s="82"/>
      <c r="M25" s="83"/>
      <c r="N25" s="48"/>
      <c r="O25" s="48"/>
      <c r="P25" s="49"/>
      <c r="Q25" s="50">
        <f>+Sklop134567891011[[#This Row],[cena/enota brez DDV v EUR]]*Sklop134567891011[[#This Row],[Stopnja DDV (%)]]</f>
        <v>0</v>
      </c>
      <c r="R25" s="50">
        <f>+Sklop134567891011[[#This Row],[cena/enota brez DDV v EUR]]+Sklop134567891011[[#This Row],[Davek (EUR)]]</f>
        <v>0</v>
      </c>
      <c r="S25" s="50">
        <f>+Sklop134567891011[[#This Row],[cena/enota brez DDV v EUR]]*Sklop134567891011[[#This Row],[Okvirna količina]]</f>
        <v>0</v>
      </c>
      <c r="T25" s="84">
        <f>+Sklop134567891011[[#This Row],[Končna cena/enoto mere (EUR) z DDV]]*Sklop134567891011[[#This Row],[Okvirna količina]]</f>
        <v>0</v>
      </c>
      <c r="U25" s="51"/>
    </row>
    <row r="26" spans="1:21" s="6" customFormat="1" ht="28.15" customHeight="1" x14ac:dyDescent="0.25">
      <c r="A26" s="33" t="s">
        <v>45</v>
      </c>
      <c r="B26" s="148" t="s">
        <v>436</v>
      </c>
      <c r="C26" s="35">
        <v>2.5</v>
      </c>
      <c r="D26" s="35" t="s">
        <v>104</v>
      </c>
      <c r="E26" s="79"/>
      <c r="F26" s="172">
        <v>88</v>
      </c>
      <c r="G26" s="37" t="s">
        <v>644</v>
      </c>
      <c r="H26"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220</v>
      </c>
      <c r="I26" s="81" t="str">
        <f>IF(Sklop134567891011[[#This Row],[ZAHTEVANA SHEMA KAKOVOSTI]]&lt;&gt;"",Sklop134567891011[[#This Row],[Preračunana masa/volumen/kos na enoto kg]],"")</f>
        <v/>
      </c>
      <c r="J26" s="46"/>
      <c r="K26" s="82"/>
      <c r="L26" s="82"/>
      <c r="M26" s="83"/>
      <c r="N26" s="48"/>
      <c r="O26" s="48"/>
      <c r="P26" s="49"/>
      <c r="Q26" s="50">
        <f>+Sklop134567891011[[#This Row],[cena/enota brez DDV v EUR]]*Sklop134567891011[[#This Row],[Stopnja DDV (%)]]</f>
        <v>0</v>
      </c>
      <c r="R26" s="50">
        <f>+Sklop134567891011[[#This Row],[cena/enota brez DDV v EUR]]+Sklop134567891011[[#This Row],[Davek (EUR)]]</f>
        <v>0</v>
      </c>
      <c r="S26" s="50">
        <f>+Sklop134567891011[[#This Row],[cena/enota brez DDV v EUR]]*Sklop134567891011[[#This Row],[Okvirna količina]]</f>
        <v>0</v>
      </c>
      <c r="T26" s="84">
        <f>+Sklop134567891011[[#This Row],[Končna cena/enoto mere (EUR) z DDV]]*Sklop134567891011[[#This Row],[Okvirna količina]]</f>
        <v>0</v>
      </c>
      <c r="U26" s="51"/>
    </row>
    <row r="27" spans="1:21" s="6" customFormat="1" ht="28.15" customHeight="1" x14ac:dyDescent="0.25">
      <c r="A27" s="33" t="s">
        <v>46</v>
      </c>
      <c r="B27" s="148" t="s">
        <v>427</v>
      </c>
      <c r="C27" s="35">
        <v>2.5</v>
      </c>
      <c r="D27" s="35" t="s">
        <v>104</v>
      </c>
      <c r="E27" s="79"/>
      <c r="F27" s="172">
        <v>2</v>
      </c>
      <c r="G27" s="37" t="s">
        <v>644</v>
      </c>
      <c r="H27"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5</v>
      </c>
      <c r="I27" s="81" t="str">
        <f>IF(Sklop134567891011[[#This Row],[ZAHTEVANA SHEMA KAKOVOSTI]]&lt;&gt;"",Sklop134567891011[[#This Row],[Preračunana masa/volumen/kos na enoto kg]],"")</f>
        <v/>
      </c>
      <c r="J27" s="46"/>
      <c r="K27" s="82"/>
      <c r="L27" s="82"/>
      <c r="M27" s="83"/>
      <c r="N27" s="48"/>
      <c r="O27" s="48"/>
      <c r="P27" s="49"/>
      <c r="Q27" s="50">
        <f>+Sklop134567891011[[#This Row],[cena/enota brez DDV v EUR]]*Sklop134567891011[[#This Row],[Stopnja DDV (%)]]</f>
        <v>0</v>
      </c>
      <c r="R27" s="50">
        <f>+Sklop134567891011[[#This Row],[cena/enota brez DDV v EUR]]+Sklop134567891011[[#This Row],[Davek (EUR)]]</f>
        <v>0</v>
      </c>
      <c r="S27" s="50">
        <f>+Sklop134567891011[[#This Row],[cena/enota brez DDV v EUR]]*Sklop134567891011[[#This Row],[Okvirna količina]]</f>
        <v>0</v>
      </c>
      <c r="T27" s="84">
        <f>+Sklop134567891011[[#This Row],[Končna cena/enoto mere (EUR) z DDV]]*Sklop134567891011[[#This Row],[Okvirna količina]]</f>
        <v>0</v>
      </c>
      <c r="U27" s="51"/>
    </row>
    <row r="28" spans="1:21" s="6" customFormat="1" ht="28.15" customHeight="1" x14ac:dyDescent="0.25">
      <c r="A28" s="33" t="s">
        <v>47</v>
      </c>
      <c r="B28" s="148" t="s">
        <v>260</v>
      </c>
      <c r="C28" s="35">
        <v>2.5</v>
      </c>
      <c r="D28" s="35" t="s">
        <v>104</v>
      </c>
      <c r="E28" s="79"/>
      <c r="F28" s="172">
        <v>6</v>
      </c>
      <c r="G28" s="37" t="s">
        <v>644</v>
      </c>
      <c r="H28"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15</v>
      </c>
      <c r="I28" s="81" t="str">
        <f>IF(Sklop134567891011[[#This Row],[ZAHTEVANA SHEMA KAKOVOSTI]]&lt;&gt;"",Sklop134567891011[[#This Row],[Preračunana masa/volumen/kos na enoto kg]],"")</f>
        <v/>
      </c>
      <c r="J28" s="46"/>
      <c r="K28" s="82"/>
      <c r="L28" s="82"/>
      <c r="M28" s="83"/>
      <c r="N28" s="48"/>
      <c r="O28" s="48"/>
      <c r="P28" s="49"/>
      <c r="Q28" s="50">
        <f>+Sklop134567891011[[#This Row],[cena/enota brez DDV v EUR]]*Sklop134567891011[[#This Row],[Stopnja DDV (%)]]</f>
        <v>0</v>
      </c>
      <c r="R28" s="50">
        <f>+Sklop134567891011[[#This Row],[cena/enota brez DDV v EUR]]+Sklop134567891011[[#This Row],[Davek (EUR)]]</f>
        <v>0</v>
      </c>
      <c r="S28" s="50">
        <f>+Sklop134567891011[[#This Row],[cena/enota brez DDV v EUR]]*Sklop134567891011[[#This Row],[Okvirna količina]]</f>
        <v>0</v>
      </c>
      <c r="T28" s="84">
        <f>+Sklop134567891011[[#This Row],[Končna cena/enoto mere (EUR) z DDV]]*Sklop134567891011[[#This Row],[Okvirna količina]]</f>
        <v>0</v>
      </c>
      <c r="U28" s="51"/>
    </row>
    <row r="29" spans="1:21" s="6" customFormat="1" ht="28.15" customHeight="1" x14ac:dyDescent="0.25">
      <c r="A29" s="33" t="s">
        <v>48</v>
      </c>
      <c r="B29" s="149" t="s">
        <v>428</v>
      </c>
      <c r="C29" s="35">
        <v>2.5</v>
      </c>
      <c r="D29" s="35" t="s">
        <v>104</v>
      </c>
      <c r="E29" s="79"/>
      <c r="F29" s="172">
        <v>8</v>
      </c>
      <c r="G29" s="37" t="s">
        <v>644</v>
      </c>
      <c r="H29"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20</v>
      </c>
      <c r="I29" s="81" t="str">
        <f>IF(Sklop134567891011[[#This Row],[ZAHTEVANA SHEMA KAKOVOSTI]]&lt;&gt;"",Sklop134567891011[[#This Row],[Preračunana masa/volumen/kos na enoto kg]],"")</f>
        <v/>
      </c>
      <c r="J29" s="46"/>
      <c r="K29" s="82"/>
      <c r="L29" s="82"/>
      <c r="M29" s="83"/>
      <c r="N29" s="48"/>
      <c r="O29" s="48"/>
      <c r="P29" s="49"/>
      <c r="Q29" s="50">
        <f>+Sklop134567891011[[#This Row],[cena/enota brez DDV v EUR]]*Sklop134567891011[[#This Row],[Stopnja DDV (%)]]</f>
        <v>0</v>
      </c>
      <c r="R29" s="50">
        <f>+Sklop134567891011[[#This Row],[cena/enota brez DDV v EUR]]+Sklop134567891011[[#This Row],[Davek (EUR)]]</f>
        <v>0</v>
      </c>
      <c r="S29" s="50">
        <f>+Sklop134567891011[[#This Row],[cena/enota brez DDV v EUR]]*Sklop134567891011[[#This Row],[Okvirna količina]]</f>
        <v>0</v>
      </c>
      <c r="T29" s="84">
        <f>+Sklop134567891011[[#This Row],[Končna cena/enoto mere (EUR) z DDV]]*Sklop134567891011[[#This Row],[Okvirna količina]]</f>
        <v>0</v>
      </c>
      <c r="U29" s="51"/>
    </row>
    <row r="30" spans="1:21" s="6" customFormat="1" ht="28.15" customHeight="1" x14ac:dyDescent="0.25">
      <c r="A30" s="33" t="s">
        <v>49</v>
      </c>
      <c r="B30" s="149" t="s">
        <v>437</v>
      </c>
      <c r="C30" s="35">
        <v>2.5</v>
      </c>
      <c r="D30" s="35" t="s">
        <v>104</v>
      </c>
      <c r="E30" s="35"/>
      <c r="F30" s="36">
        <v>68</v>
      </c>
      <c r="G30" s="37" t="s">
        <v>644</v>
      </c>
      <c r="H30"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170</v>
      </c>
      <c r="I30" s="38" t="str">
        <f>IF(Sklop134567891011[[#This Row],[ZAHTEVANA SHEMA KAKOVOSTI]]&lt;&gt;"",Sklop134567891011[[#This Row],[Preračunana masa/volumen/kos na enoto kg]],"")</f>
        <v/>
      </c>
      <c r="J30" s="46"/>
      <c r="K30" s="47"/>
      <c r="L30" s="47"/>
      <c r="M30" s="41"/>
      <c r="N30" s="48"/>
      <c r="O30" s="42"/>
      <c r="P30" s="49"/>
      <c r="Q30" s="50">
        <f>+Sklop134567891011[[#This Row],[cena/enota brez DDV v EUR]]*Sklop134567891011[[#This Row],[Stopnja DDV (%)]]</f>
        <v>0</v>
      </c>
      <c r="R30" s="50">
        <f>+Sklop134567891011[[#This Row],[cena/enota brez DDV v EUR]]+Sklop134567891011[[#This Row],[Davek (EUR)]]</f>
        <v>0</v>
      </c>
      <c r="S30" s="50">
        <f>+Sklop134567891011[[#This Row],[cena/enota brez DDV v EUR]]*Sklop134567891011[[#This Row],[Okvirna količina]]</f>
        <v>0</v>
      </c>
      <c r="T30" s="50">
        <f>+Sklop134567891011[[#This Row],[Končna cena/enoto mere (EUR) z DDV]]*Sklop134567891011[[#This Row],[Okvirna količina]]</f>
        <v>0</v>
      </c>
      <c r="U30" s="51"/>
    </row>
    <row r="31" spans="1:21" s="6" customFormat="1" ht="28.15" customHeight="1" x14ac:dyDescent="0.25">
      <c r="A31" s="33" t="s">
        <v>57</v>
      </c>
      <c r="B31" s="149" t="s">
        <v>429</v>
      </c>
      <c r="C31" s="35">
        <v>2.5</v>
      </c>
      <c r="D31" s="35" t="s">
        <v>104</v>
      </c>
      <c r="E31" s="79"/>
      <c r="F31" s="172">
        <v>2</v>
      </c>
      <c r="G31" s="37" t="s">
        <v>644</v>
      </c>
      <c r="H31"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5</v>
      </c>
      <c r="I31" s="81" t="str">
        <f>IF(Sklop134567891011[[#This Row],[ZAHTEVANA SHEMA KAKOVOSTI]]&lt;&gt;"",Sklop134567891011[[#This Row],[Preračunana masa/volumen/kos na enoto kg]],"")</f>
        <v/>
      </c>
      <c r="J31" s="46"/>
      <c r="K31" s="82"/>
      <c r="L31" s="82"/>
      <c r="M31" s="83"/>
      <c r="N31" s="48"/>
      <c r="O31" s="48"/>
      <c r="P31" s="49"/>
      <c r="Q31" s="50">
        <f>+Sklop134567891011[[#This Row],[cena/enota brez DDV v EUR]]*Sklop134567891011[[#This Row],[Stopnja DDV (%)]]</f>
        <v>0</v>
      </c>
      <c r="R31" s="50">
        <f>+Sklop134567891011[[#This Row],[cena/enota brez DDV v EUR]]+Sklop134567891011[[#This Row],[Davek (EUR)]]</f>
        <v>0</v>
      </c>
      <c r="S31" s="50">
        <f>+Sklop134567891011[[#This Row],[cena/enota brez DDV v EUR]]*Sklop134567891011[[#This Row],[Okvirna količina]]</f>
        <v>0</v>
      </c>
      <c r="T31" s="84">
        <f>+Sklop134567891011[[#This Row],[Končna cena/enoto mere (EUR) z DDV]]*Sklop134567891011[[#This Row],[Okvirna količina]]</f>
        <v>0</v>
      </c>
      <c r="U31" s="51"/>
    </row>
    <row r="32" spans="1:21" s="6" customFormat="1" ht="28.15" customHeight="1" x14ac:dyDescent="0.25">
      <c r="A32" s="33" t="s">
        <v>58</v>
      </c>
      <c r="B32" s="149" t="s">
        <v>430</v>
      </c>
      <c r="C32" s="35">
        <v>2.5</v>
      </c>
      <c r="D32" s="35" t="s">
        <v>104</v>
      </c>
      <c r="E32" s="79"/>
      <c r="F32" s="172">
        <v>120</v>
      </c>
      <c r="G32" s="37" t="s">
        <v>644</v>
      </c>
      <c r="H32"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300</v>
      </c>
      <c r="I32" s="81" t="str">
        <f>IF(Sklop134567891011[[#This Row],[ZAHTEVANA SHEMA KAKOVOSTI]]&lt;&gt;"",Sklop134567891011[[#This Row],[Preračunana masa/volumen/kos na enoto kg]],"")</f>
        <v/>
      </c>
      <c r="J32" s="46"/>
      <c r="K32" s="82"/>
      <c r="L32" s="82"/>
      <c r="M32" s="83"/>
      <c r="N32" s="48"/>
      <c r="O32" s="48"/>
      <c r="P32" s="49"/>
      <c r="Q32" s="50">
        <f>+Sklop134567891011[[#This Row],[cena/enota brez DDV v EUR]]*Sklop134567891011[[#This Row],[Stopnja DDV (%)]]</f>
        <v>0</v>
      </c>
      <c r="R32" s="50">
        <f>+Sklop134567891011[[#This Row],[cena/enota brez DDV v EUR]]+Sklop134567891011[[#This Row],[Davek (EUR)]]</f>
        <v>0</v>
      </c>
      <c r="S32" s="50">
        <f>+Sklop134567891011[[#This Row],[cena/enota brez DDV v EUR]]*Sklop134567891011[[#This Row],[Okvirna količina]]</f>
        <v>0</v>
      </c>
      <c r="T32" s="84">
        <f>+Sklop134567891011[[#This Row],[Končna cena/enoto mere (EUR) z DDV]]*Sklop134567891011[[#This Row],[Okvirna količina]]</f>
        <v>0</v>
      </c>
      <c r="U32" s="51"/>
    </row>
    <row r="33" spans="1:22" s="6" customFormat="1" ht="28.15" customHeight="1" x14ac:dyDescent="0.25">
      <c r="A33" s="33" t="s">
        <v>63</v>
      </c>
      <c r="B33" s="149" t="s">
        <v>431</v>
      </c>
      <c r="C33" s="35">
        <v>2.5</v>
      </c>
      <c r="D33" s="35" t="s">
        <v>104</v>
      </c>
      <c r="E33" s="79"/>
      <c r="F33" s="172">
        <v>2</v>
      </c>
      <c r="G33" s="37" t="s">
        <v>644</v>
      </c>
      <c r="H33"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5</v>
      </c>
      <c r="I33" s="81" t="str">
        <f>IF(Sklop134567891011[[#This Row],[ZAHTEVANA SHEMA KAKOVOSTI]]&lt;&gt;"",Sklop134567891011[[#This Row],[Preračunana masa/volumen/kos na enoto kg]],"")</f>
        <v/>
      </c>
      <c r="J33" s="46"/>
      <c r="K33" s="82"/>
      <c r="L33" s="82"/>
      <c r="M33" s="83"/>
      <c r="N33" s="48"/>
      <c r="O33" s="48"/>
      <c r="P33" s="49"/>
      <c r="Q33" s="50">
        <f>+Sklop134567891011[[#This Row],[cena/enota brez DDV v EUR]]*Sklop134567891011[[#This Row],[Stopnja DDV (%)]]</f>
        <v>0</v>
      </c>
      <c r="R33" s="50">
        <f>+Sklop134567891011[[#This Row],[cena/enota brez DDV v EUR]]+Sklop134567891011[[#This Row],[Davek (EUR)]]</f>
        <v>0</v>
      </c>
      <c r="S33" s="50">
        <f>+Sklop134567891011[[#This Row],[cena/enota brez DDV v EUR]]*Sklop134567891011[[#This Row],[Okvirna količina]]</f>
        <v>0</v>
      </c>
      <c r="T33" s="84">
        <f>+Sklop134567891011[[#This Row],[Končna cena/enoto mere (EUR) z DDV]]*Sklop134567891011[[#This Row],[Okvirna količina]]</f>
        <v>0</v>
      </c>
      <c r="U33" s="51"/>
    </row>
    <row r="34" spans="1:22" x14ac:dyDescent="0.25">
      <c r="A34" s="52" t="s">
        <v>50</v>
      </c>
      <c r="B34" s="53"/>
      <c r="C34" s="54"/>
      <c r="D34" s="54"/>
      <c r="E34" s="55"/>
      <c r="F34" s="55"/>
      <c r="G34" s="56"/>
      <c r="H34" s="57">
        <f>SUBTOTAL(109,Sklop134567891011[Preračunana masa/volumen/kos na enoto kg])</f>
        <v>1460</v>
      </c>
      <c r="I34" s="57">
        <f>SUBTOTAL(109,Sklop134567891011[Živila iz shem kakovosti (kg)])</f>
        <v>0</v>
      </c>
      <c r="J34" s="58"/>
      <c r="K34" s="59"/>
      <c r="L34" s="59"/>
      <c r="M34" s="60"/>
      <c r="N34" s="61"/>
      <c r="O34" s="61"/>
      <c r="P34" s="61"/>
      <c r="Q34" s="62"/>
      <c r="R34" s="63"/>
      <c r="S34" s="62">
        <f>SUBTOTAL(109,Sklop134567891011[Vrednost za okvirno količino (EUR) brez DDV])</f>
        <v>0</v>
      </c>
      <c r="T34" s="62">
        <f>SUBTOTAL(109,Sklop134567891011[Vrednost za okvirno količino (EUR) z DDV])</f>
        <v>0</v>
      </c>
      <c r="U34" s="64">
        <f>SUBTOTAL(103,Sklop134567891011[Shema kakovosti
(nacionalne, evropske)
])</f>
        <v>0</v>
      </c>
    </row>
    <row r="35" spans="1:22" x14ac:dyDescent="0.25">
      <c r="A35" s="65" t="s">
        <v>51</v>
      </c>
      <c r="B35" s="66"/>
      <c r="C35" s="67"/>
      <c r="D35" s="67"/>
      <c r="E35" s="68"/>
      <c r="Q35" s="65"/>
      <c r="R35" s="65"/>
      <c r="S35" s="65"/>
      <c r="T35" s="65"/>
    </row>
    <row r="36" spans="1:22" s="88" customFormat="1" ht="34.9" customHeight="1" x14ac:dyDescent="0.25">
      <c r="A36" s="220" t="s">
        <v>332</v>
      </c>
      <c r="B36" s="221"/>
      <c r="C36" s="221"/>
      <c r="D36" s="221"/>
      <c r="E36" s="221"/>
      <c r="F36" s="221"/>
      <c r="G36" s="221"/>
      <c r="H36" s="221"/>
      <c r="I36" s="221"/>
      <c r="J36" s="221"/>
      <c r="K36" s="221"/>
      <c r="L36" s="221"/>
      <c r="M36" s="93"/>
      <c r="N36" s="92"/>
      <c r="O36" s="94"/>
      <c r="P36" s="94"/>
      <c r="Q36" s="94"/>
      <c r="R36" s="94"/>
      <c r="S36" s="94"/>
      <c r="T36" s="94"/>
      <c r="U36" s="94"/>
    </row>
    <row r="37" spans="1:22" s="88" customFormat="1" ht="15" customHeight="1" x14ac:dyDescent="0.25">
      <c r="A37" s="215" t="s">
        <v>198</v>
      </c>
      <c r="B37" s="215"/>
      <c r="C37" s="215"/>
      <c r="D37" s="215"/>
      <c r="E37" s="215"/>
      <c r="F37" s="215"/>
      <c r="G37" s="215"/>
      <c r="H37" s="96"/>
      <c r="I37" s="96"/>
      <c r="J37" s="96"/>
      <c r="K37" s="96"/>
      <c r="L37" s="93"/>
      <c r="M37" s="93"/>
      <c r="N37" s="93"/>
      <c r="O37" s="94"/>
      <c r="P37" s="94"/>
      <c r="Q37" s="94"/>
      <c r="R37" s="94"/>
      <c r="S37" s="94"/>
      <c r="T37" s="94"/>
      <c r="U37" s="94"/>
    </row>
    <row r="38" spans="1:22" s="88" customFormat="1" ht="19.5" customHeight="1" x14ac:dyDescent="0.25">
      <c r="A38" s="221" t="s">
        <v>333</v>
      </c>
      <c r="B38" s="221"/>
      <c r="C38" s="221"/>
      <c r="D38" s="221"/>
      <c r="E38" s="221"/>
      <c r="F38" s="221"/>
      <c r="G38" s="221"/>
      <c r="H38" s="221"/>
      <c r="I38" s="221"/>
      <c r="J38" s="221"/>
      <c r="K38" s="221"/>
      <c r="L38" s="221"/>
      <c r="M38" s="93"/>
      <c r="N38" s="92"/>
      <c r="O38" s="94"/>
      <c r="P38" s="94"/>
      <c r="Q38" s="94"/>
      <c r="R38" s="94"/>
      <c r="S38" s="94"/>
      <c r="T38" s="94"/>
      <c r="U38" s="94"/>
    </row>
    <row r="39" spans="1:22" x14ac:dyDescent="0.25">
      <c r="A39" s="7" t="s">
        <v>334</v>
      </c>
      <c r="B39" s="66"/>
      <c r="C39" s="67"/>
      <c r="D39" s="67"/>
      <c r="E39" s="68"/>
    </row>
    <row r="40" spans="1:22" x14ac:dyDescent="0.25">
      <c r="A40" s="204" t="s">
        <v>54</v>
      </c>
      <c r="B40" s="204"/>
      <c r="C40" s="204"/>
      <c r="D40" s="204"/>
      <c r="E40" s="204"/>
      <c r="F40" s="204"/>
      <c r="G40" s="204"/>
      <c r="H40" s="204"/>
      <c r="I40" s="204"/>
      <c r="J40" s="204"/>
      <c r="K40" s="204"/>
      <c r="L40" s="204"/>
      <c r="N40" s="72"/>
      <c r="O40" s="72"/>
      <c r="P40" s="72"/>
      <c r="Q40" s="72"/>
      <c r="R40" s="72"/>
    </row>
    <row r="41" spans="1:22" x14ac:dyDescent="0.25">
      <c r="A41" s="143"/>
      <c r="B41" s="143"/>
      <c r="C41" s="143"/>
      <c r="D41" s="143"/>
      <c r="E41" s="143"/>
      <c r="F41" s="76"/>
      <c r="G41" s="143"/>
      <c r="H41" s="143"/>
      <c r="I41" s="143"/>
      <c r="J41" s="143"/>
      <c r="K41" s="143"/>
      <c r="L41" s="143"/>
      <c r="N41" s="72"/>
      <c r="O41" s="72"/>
      <c r="P41" s="72"/>
      <c r="Q41" s="72"/>
      <c r="R41" s="72"/>
    </row>
    <row r="42" spans="1:22" x14ac:dyDescent="0.25">
      <c r="A42" s="228" t="s">
        <v>666</v>
      </c>
      <c r="B42" s="229"/>
      <c r="C42" s="229"/>
      <c r="D42" s="229"/>
      <c r="E42" s="229"/>
      <c r="F42" s="229"/>
      <c r="G42" s="229"/>
      <c r="H42" s="229"/>
      <c r="I42" s="229"/>
      <c r="J42" s="229"/>
      <c r="K42" s="229"/>
      <c r="L42" s="229"/>
      <c r="M42" s="229"/>
      <c r="N42" s="229"/>
      <c r="O42" s="229"/>
      <c r="P42" s="72"/>
      <c r="Q42" s="72"/>
      <c r="R42" s="72"/>
    </row>
    <row r="43" spans="1:22" ht="24.75" customHeight="1" x14ac:dyDescent="0.25">
      <c r="A43" s="230" t="s">
        <v>667</v>
      </c>
      <c r="B43" s="231"/>
      <c r="C43" s="231"/>
      <c r="D43" s="231"/>
      <c r="E43" s="231"/>
      <c r="F43" s="231"/>
      <c r="G43" s="231"/>
      <c r="H43" s="231"/>
      <c r="I43" s="231"/>
      <c r="J43" s="231"/>
      <c r="K43" s="232"/>
      <c r="L43" s="171"/>
      <c r="M43" s="171"/>
      <c r="N43" s="171"/>
      <c r="O43" s="171"/>
      <c r="P43" s="77"/>
      <c r="Q43" s="77"/>
      <c r="R43" s="77"/>
      <c r="S43" s="19"/>
      <c r="T43" s="19"/>
      <c r="U43" s="18"/>
    </row>
    <row r="44" spans="1:22" x14ac:dyDescent="0.25">
      <c r="A44" s="230" t="s">
        <v>668</v>
      </c>
      <c r="B44" s="230"/>
      <c r="C44" s="230"/>
      <c r="D44" s="230"/>
      <c r="E44" s="230"/>
      <c r="F44" s="230"/>
      <c r="G44" s="230"/>
      <c r="H44" s="230"/>
      <c r="I44" s="230"/>
      <c r="J44" s="230"/>
      <c r="K44" s="232"/>
      <c r="L44" s="171"/>
      <c r="M44" s="171"/>
      <c r="N44" s="171"/>
      <c r="O44" s="171"/>
    </row>
    <row r="45" spans="1:22" x14ac:dyDescent="0.25">
      <c r="A45" s="233" t="s">
        <v>669</v>
      </c>
      <c r="B45" s="233"/>
      <c r="C45" s="233"/>
      <c r="D45" s="233"/>
      <c r="E45" s="233"/>
      <c r="F45" s="233"/>
      <c r="G45" s="233"/>
      <c r="H45" s="233"/>
      <c r="I45" s="233"/>
      <c r="J45" s="233"/>
      <c r="K45" s="232"/>
      <c r="L45" s="171"/>
      <c r="M45" s="171"/>
      <c r="N45" s="171"/>
      <c r="O45" s="171"/>
    </row>
    <row r="46" spans="1:22" s="2" customFormat="1" x14ac:dyDescent="0.25">
      <c r="A46" s="233" t="s">
        <v>671</v>
      </c>
      <c r="B46" s="233"/>
      <c r="C46" s="233"/>
      <c r="D46" s="233"/>
      <c r="E46" s="233"/>
      <c r="F46" s="233"/>
      <c r="G46" s="233"/>
      <c r="H46" s="233"/>
      <c r="I46" s="233"/>
      <c r="J46" s="233"/>
      <c r="K46" s="232"/>
      <c r="L46" s="171"/>
      <c r="M46" s="171"/>
      <c r="N46" s="171"/>
      <c r="O46" s="171"/>
      <c r="P46" s="7"/>
      <c r="Q46" s="7"/>
      <c r="R46" s="7"/>
      <c r="S46" s="7"/>
      <c r="T46" s="7"/>
      <c r="U46" s="14"/>
      <c r="V46" s="1"/>
    </row>
    <row r="47" spans="1:22" s="2" customFormat="1" ht="40.5" customHeight="1" x14ac:dyDescent="0.25">
      <c r="A47" s="234" t="s">
        <v>670</v>
      </c>
      <c r="B47" s="234"/>
      <c r="C47" s="234"/>
      <c r="D47" s="234"/>
      <c r="E47" s="234"/>
      <c r="F47" s="234"/>
      <c r="G47" s="234"/>
      <c r="H47" s="234"/>
      <c r="I47" s="234"/>
      <c r="J47" s="234"/>
      <c r="K47" s="232"/>
      <c r="L47" s="171"/>
      <c r="M47" s="171"/>
      <c r="N47" s="171"/>
      <c r="O47" s="171"/>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row r="260" spans="2:5" x14ac:dyDescent="0.25">
      <c r="B260" s="66"/>
      <c r="C260" s="67"/>
      <c r="D260" s="67"/>
      <c r="E260" s="68"/>
    </row>
    <row r="261" spans="2:5" x14ac:dyDescent="0.25">
      <c r="B261" s="66"/>
      <c r="C261" s="67"/>
      <c r="D261" s="67"/>
      <c r="E261" s="68"/>
    </row>
    <row r="262" spans="2:5" x14ac:dyDescent="0.25">
      <c r="B262" s="66"/>
      <c r="C262" s="67"/>
      <c r="D262" s="67"/>
      <c r="E262" s="68"/>
    </row>
    <row r="263" spans="2:5" x14ac:dyDescent="0.25">
      <c r="B263" s="66"/>
      <c r="C263" s="67"/>
      <c r="D263" s="67"/>
      <c r="E263" s="68"/>
    </row>
    <row r="264" spans="2:5" x14ac:dyDescent="0.25">
      <c r="B264" s="66"/>
      <c r="C264" s="67"/>
      <c r="D264" s="67"/>
      <c r="E264" s="68"/>
    </row>
    <row r="265" spans="2:5" x14ac:dyDescent="0.25">
      <c r="B265" s="66"/>
      <c r="C265" s="67"/>
      <c r="D265" s="67"/>
      <c r="E265" s="68"/>
    </row>
    <row r="266" spans="2:5" x14ac:dyDescent="0.25">
      <c r="B266" s="66"/>
      <c r="C266" s="67"/>
      <c r="D266" s="67"/>
      <c r="E266" s="68"/>
    </row>
  </sheetData>
  <protectedRanges>
    <protectedRange sqref="U1:U35 J1:P35 U41 J41:P41 U48:U1048576 J48:P1048576" name="Obseg1"/>
    <protectedRange sqref="J36:P40 U36:U40" name="Obseg1_1"/>
    <protectedRange sqref="U42:U47 P42:P47" name="Obseg1_2"/>
    <protectedRange sqref="J42:O47" name="Obseg1_1_1"/>
  </protectedRanges>
  <mergeCells count="16">
    <mergeCell ref="A42:O42"/>
    <mergeCell ref="A43:J43"/>
    <mergeCell ref="A44:J44"/>
    <mergeCell ref="A47:J47"/>
    <mergeCell ref="A36:L36"/>
    <mergeCell ref="A37:G37"/>
    <mergeCell ref="A38:L38"/>
    <mergeCell ref="A40:L40"/>
    <mergeCell ref="B11:E11"/>
    <mergeCell ref="B12:F12"/>
    <mergeCell ref="B10:D10"/>
    <mergeCell ref="C2:J2"/>
    <mergeCell ref="C3:J3"/>
    <mergeCell ref="C6:J6"/>
    <mergeCell ref="C7:J7"/>
    <mergeCell ref="I9:J9"/>
  </mergeCells>
  <pageMargins left="0.7" right="0.7" top="0.75" bottom="0.75" header="0.3" footer="0.3"/>
  <pageSetup paperSize="9" scale="54" fitToHeight="0" orientation="landscape" horizontalDpi="0" verticalDpi="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3"/>
  <sheetViews>
    <sheetView view="pageBreakPreview" topLeftCell="A112" zoomScaleNormal="100" zoomScaleSheetLayoutView="100" workbookViewId="0">
      <selection activeCell="A119" sqref="A119:XFD124"/>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6" customHeight="1" x14ac:dyDescent="0.25">
      <c r="A10" s="19"/>
      <c r="B10" s="214" t="s">
        <v>466</v>
      </c>
      <c r="C10" s="214"/>
      <c r="D10" s="214"/>
      <c r="E10" s="214"/>
      <c r="F10" s="214"/>
      <c r="G10" s="214"/>
      <c r="H10" s="214"/>
      <c r="I10" s="214"/>
      <c r="J10" s="25"/>
      <c r="K10" s="25"/>
      <c r="L10" s="19"/>
      <c r="M10" s="19"/>
      <c r="N10" s="19"/>
      <c r="O10" s="19"/>
      <c r="P10" s="19"/>
      <c r="Q10" s="19"/>
      <c r="R10" s="19"/>
      <c r="S10" s="19"/>
      <c r="T10" s="19"/>
      <c r="U10" s="18"/>
    </row>
    <row r="11" spans="1:21" s="3" customFormat="1" ht="14.45" customHeight="1" x14ac:dyDescent="0.25">
      <c r="A11" s="19"/>
      <c r="B11" s="202" t="s">
        <v>171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133" t="s">
        <v>468</v>
      </c>
      <c r="C15" s="35">
        <v>140</v>
      </c>
      <c r="D15" s="35" t="s">
        <v>137</v>
      </c>
      <c r="E15" s="35"/>
      <c r="F15" s="36">
        <v>1</v>
      </c>
      <c r="G15" s="37" t="s">
        <v>644</v>
      </c>
      <c r="H15"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0.14000000000000001</v>
      </c>
      <c r="I15" s="38" t="str">
        <f>IF(Sklop1345678910[[#This Row],[ZAHTEVANA SHEMA KAKOVOSTI]]&lt;&gt;"",Sklop1345678910[[#This Row],[Preračunana masa/volumen/kos na enoto kg]],"")</f>
        <v/>
      </c>
      <c r="J15" s="39"/>
      <c r="K15" s="40"/>
      <c r="L15" s="40"/>
      <c r="M15" s="41"/>
      <c r="N15" s="42"/>
      <c r="O15" s="42"/>
      <c r="P15" s="43"/>
      <c r="Q15" s="44">
        <f>+Sklop1345678910[[#This Row],[cena/enota brez DDV v EUR]]*Sklop1345678910[[#This Row],[Stopnja DDV (%)]]</f>
        <v>0</v>
      </c>
      <c r="R15" s="44">
        <f>+Sklop1345678910[[#This Row],[cena/enota brez DDV v EUR]]+Sklop1345678910[[#This Row],[Davek (EUR)]]</f>
        <v>0</v>
      </c>
      <c r="S15" s="44">
        <f>+Sklop1345678910[[#This Row],[cena/enota brez DDV v EUR]]*Sklop1345678910[[#This Row],[Okvirna količina]]</f>
        <v>0</v>
      </c>
      <c r="T15" s="44">
        <f>+Sklop1345678910[[#This Row],[Končna cena/enoto mere (EUR) z DDV]]*Sklop1345678910[[#This Row],[Okvirna količina]]</f>
        <v>0</v>
      </c>
      <c r="U15" s="45"/>
    </row>
    <row r="16" spans="1:21" s="6" customFormat="1" ht="28.15" customHeight="1" x14ac:dyDescent="0.25">
      <c r="A16" s="33" t="s">
        <v>35</v>
      </c>
      <c r="B16" s="133" t="s">
        <v>469</v>
      </c>
      <c r="C16" s="35">
        <v>265</v>
      </c>
      <c r="D16" s="35" t="s">
        <v>137</v>
      </c>
      <c r="E16" s="35"/>
      <c r="F16" s="36">
        <v>1</v>
      </c>
      <c r="G16" s="37" t="s">
        <v>644</v>
      </c>
      <c r="H16"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0.26500000000000001</v>
      </c>
      <c r="I16" s="38" t="str">
        <f>IF(Sklop1345678910[[#This Row],[ZAHTEVANA SHEMA KAKOVOSTI]]&lt;&gt;"",Sklop1345678910[[#This Row],[Preračunana masa/volumen/kos na enoto kg]],"")</f>
        <v/>
      </c>
      <c r="J16" s="46"/>
      <c r="K16" s="47"/>
      <c r="L16" s="47"/>
      <c r="M16" s="41"/>
      <c r="N16" s="48"/>
      <c r="O16" s="42"/>
      <c r="P16" s="49"/>
      <c r="Q16" s="50">
        <f>+Sklop1345678910[[#This Row],[cena/enota brez DDV v EUR]]*Sklop1345678910[[#This Row],[Stopnja DDV (%)]]</f>
        <v>0</v>
      </c>
      <c r="R16" s="50">
        <f>+Sklop1345678910[[#This Row],[cena/enota brez DDV v EUR]]+Sklop1345678910[[#This Row],[Davek (EUR)]]</f>
        <v>0</v>
      </c>
      <c r="S16" s="50">
        <f>+Sklop1345678910[[#This Row],[cena/enota brez DDV v EUR]]*Sklop1345678910[[#This Row],[Okvirna količina]]</f>
        <v>0</v>
      </c>
      <c r="T16" s="50">
        <f>+Sklop1345678910[[#This Row],[Končna cena/enoto mere (EUR) z DDV]]*Sklop1345678910[[#This Row],[Okvirna količina]]</f>
        <v>0</v>
      </c>
      <c r="U16" s="51"/>
    </row>
    <row r="17" spans="1:21" s="6" customFormat="1" ht="28.15" customHeight="1" x14ac:dyDescent="0.25">
      <c r="A17" s="33" t="s">
        <v>36</v>
      </c>
      <c r="B17" s="133" t="s">
        <v>467</v>
      </c>
      <c r="C17" s="35">
        <v>600</v>
      </c>
      <c r="D17" s="35" t="s">
        <v>137</v>
      </c>
      <c r="E17" s="35"/>
      <c r="F17" s="36">
        <v>1</v>
      </c>
      <c r="G17" s="37" t="s">
        <v>644</v>
      </c>
      <c r="H17"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0.6</v>
      </c>
      <c r="I17" s="38" t="str">
        <f>IF(Sklop1345678910[[#This Row],[ZAHTEVANA SHEMA KAKOVOSTI]]&lt;&gt;"",Sklop1345678910[[#This Row],[Preračunana masa/volumen/kos na enoto kg]],"")</f>
        <v/>
      </c>
      <c r="J17" s="46"/>
      <c r="K17" s="47"/>
      <c r="L17" s="47"/>
      <c r="M17" s="41"/>
      <c r="N17" s="48"/>
      <c r="O17" s="42"/>
      <c r="P17" s="49"/>
      <c r="Q17" s="50">
        <f>+Sklop1345678910[[#This Row],[cena/enota brez DDV v EUR]]*Sklop1345678910[[#This Row],[Stopnja DDV (%)]]</f>
        <v>0</v>
      </c>
      <c r="R17" s="50">
        <f>+Sklop1345678910[[#This Row],[cena/enota brez DDV v EUR]]+Sklop1345678910[[#This Row],[Davek (EUR)]]</f>
        <v>0</v>
      </c>
      <c r="S17" s="50">
        <f>+Sklop1345678910[[#This Row],[cena/enota brez DDV v EUR]]*Sklop1345678910[[#This Row],[Okvirna količina]]</f>
        <v>0</v>
      </c>
      <c r="T17" s="50">
        <f>+Sklop1345678910[[#This Row],[Končna cena/enoto mere (EUR) z DDV]]*Sklop1345678910[[#This Row],[Okvirna količina]]</f>
        <v>0</v>
      </c>
      <c r="U17" s="51"/>
    </row>
    <row r="18" spans="1:21" s="6" customFormat="1" ht="28.15" customHeight="1" x14ac:dyDescent="0.25">
      <c r="A18" s="33" t="s">
        <v>37</v>
      </c>
      <c r="B18" s="133" t="s">
        <v>649</v>
      </c>
      <c r="C18" s="35">
        <v>17</v>
      </c>
      <c r="D18" s="136" t="s">
        <v>137</v>
      </c>
      <c r="E18" s="79"/>
      <c r="F18" s="172">
        <v>10</v>
      </c>
      <c r="G18" s="137" t="s">
        <v>644</v>
      </c>
      <c r="H1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0.17</v>
      </c>
      <c r="I18" s="81" t="str">
        <f>IF(Sklop1345678910[[#This Row],[ZAHTEVANA SHEMA KAKOVOSTI]]&lt;&gt;"",Sklop1345678910[[#This Row],[Preračunana masa/volumen/kos na enoto kg]],"")</f>
        <v/>
      </c>
      <c r="J18" s="46"/>
      <c r="K18" s="82"/>
      <c r="L18" s="82"/>
      <c r="M18" s="83"/>
      <c r="N18" s="48"/>
      <c r="O18" s="48"/>
      <c r="P18" s="49"/>
      <c r="Q18" s="50">
        <f>+Sklop1345678910[[#This Row],[cena/enota brez DDV v EUR]]*Sklop1345678910[[#This Row],[Stopnja DDV (%)]]</f>
        <v>0</v>
      </c>
      <c r="R18" s="50">
        <f>+Sklop1345678910[[#This Row],[cena/enota brez DDV v EUR]]+Sklop1345678910[[#This Row],[Davek (EUR)]]</f>
        <v>0</v>
      </c>
      <c r="S18" s="50">
        <f>+Sklop1345678910[[#This Row],[cena/enota brez DDV v EUR]]*Sklop1345678910[[#This Row],[Okvirna količina]]</f>
        <v>0</v>
      </c>
      <c r="T18" s="84">
        <f>+Sklop1345678910[[#This Row],[Končna cena/enoto mere (EUR) z DDV]]*Sklop1345678910[[#This Row],[Okvirna količina]]</f>
        <v>0</v>
      </c>
      <c r="U18" s="51"/>
    </row>
    <row r="19" spans="1:21" s="6" customFormat="1" ht="28.15" customHeight="1" x14ac:dyDescent="0.25">
      <c r="A19" s="33" t="s">
        <v>38</v>
      </c>
      <c r="B19" s="133" t="s">
        <v>470</v>
      </c>
      <c r="C19" s="35">
        <v>190</v>
      </c>
      <c r="D19" s="35" t="s">
        <v>137</v>
      </c>
      <c r="E19" s="35"/>
      <c r="F19" s="36">
        <v>1</v>
      </c>
      <c r="G19" s="37" t="s">
        <v>644</v>
      </c>
      <c r="H19"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0.19</v>
      </c>
      <c r="I19" s="38" t="str">
        <f>IF(Sklop1345678910[[#This Row],[ZAHTEVANA SHEMA KAKOVOSTI]]&lt;&gt;"",Sklop1345678910[[#This Row],[Preračunana masa/volumen/kos na enoto kg]],"")</f>
        <v/>
      </c>
      <c r="J19" s="46"/>
      <c r="K19" s="47"/>
      <c r="L19" s="47"/>
      <c r="M19" s="41"/>
      <c r="N19" s="48"/>
      <c r="O19" s="42"/>
      <c r="P19" s="49"/>
      <c r="Q19" s="50">
        <f>+Sklop1345678910[[#This Row],[cena/enota brez DDV v EUR]]*Sklop1345678910[[#This Row],[Stopnja DDV (%)]]</f>
        <v>0</v>
      </c>
      <c r="R19" s="50">
        <f>+Sklop1345678910[[#This Row],[cena/enota brez DDV v EUR]]+Sklop1345678910[[#This Row],[Davek (EUR)]]</f>
        <v>0</v>
      </c>
      <c r="S19" s="50">
        <f>+Sklop1345678910[[#This Row],[cena/enota brez DDV v EUR]]*Sklop1345678910[[#This Row],[Okvirna količina]]</f>
        <v>0</v>
      </c>
      <c r="T19" s="50">
        <f>+Sklop1345678910[[#This Row],[Končna cena/enoto mere (EUR) z DDV]]*Sklop1345678910[[#This Row],[Okvirna količina]]</f>
        <v>0</v>
      </c>
      <c r="U19" s="51"/>
    </row>
    <row r="20" spans="1:21" s="6" customFormat="1" ht="28.15" customHeight="1" x14ac:dyDescent="0.25">
      <c r="A20" s="33" t="s">
        <v>39</v>
      </c>
      <c r="B20" s="152" t="s">
        <v>471</v>
      </c>
      <c r="C20" s="35">
        <v>30</v>
      </c>
      <c r="D20" s="35" t="s">
        <v>137</v>
      </c>
      <c r="E20" s="35"/>
      <c r="F20" s="36">
        <v>130</v>
      </c>
      <c r="G20" s="37" t="s">
        <v>644</v>
      </c>
      <c r="H20"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0" s="38" t="str">
        <f>IF(Sklop1345678910[[#This Row],[ZAHTEVANA SHEMA KAKOVOSTI]]&lt;&gt;"",Sklop1345678910[[#This Row],[Preračunana masa/volumen/kos na enoto kg]],"")</f>
        <v/>
      </c>
      <c r="J20" s="46"/>
      <c r="K20" s="47"/>
      <c r="L20" s="47"/>
      <c r="M20" s="41"/>
      <c r="N20" s="48"/>
      <c r="O20" s="42"/>
      <c r="P20" s="49"/>
      <c r="Q20" s="50">
        <f>+Sklop1345678910[[#This Row],[cena/enota brez DDV v EUR]]*Sklop1345678910[[#This Row],[Stopnja DDV (%)]]</f>
        <v>0</v>
      </c>
      <c r="R20" s="50">
        <f>+Sklop1345678910[[#This Row],[cena/enota brez DDV v EUR]]+Sklop1345678910[[#This Row],[Davek (EUR)]]</f>
        <v>0</v>
      </c>
      <c r="S20" s="50">
        <f>+Sklop1345678910[[#This Row],[cena/enota brez DDV v EUR]]*Sklop1345678910[[#This Row],[Okvirna količina]]</f>
        <v>0</v>
      </c>
      <c r="T20" s="50">
        <f>+Sklop1345678910[[#This Row],[Končna cena/enoto mere (EUR) z DDV]]*Sklop1345678910[[#This Row],[Okvirna količina]]</f>
        <v>0</v>
      </c>
      <c r="U20" s="51"/>
    </row>
    <row r="21" spans="1:21" s="6" customFormat="1" ht="28.15" customHeight="1" x14ac:dyDescent="0.25">
      <c r="A21" s="33" t="s">
        <v>40</v>
      </c>
      <c r="B21" s="152" t="s">
        <v>473</v>
      </c>
      <c r="C21" s="35">
        <v>30</v>
      </c>
      <c r="D21" s="35" t="s">
        <v>137</v>
      </c>
      <c r="E21" s="35"/>
      <c r="F21" s="36">
        <v>130</v>
      </c>
      <c r="G21" s="37" t="s">
        <v>644</v>
      </c>
      <c r="H2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1" s="81" t="str">
        <f>IF(Sklop1345678910[[#This Row],[ZAHTEVANA SHEMA KAKOVOSTI]]&lt;&gt;"",Sklop1345678910[[#This Row],[Preračunana masa/volumen/kos na enoto kg]],"")</f>
        <v/>
      </c>
      <c r="J21" s="46"/>
      <c r="K21" s="82"/>
      <c r="L21" s="82"/>
      <c r="M21" s="83"/>
      <c r="N21" s="48"/>
      <c r="O21" s="48"/>
      <c r="P21" s="49"/>
      <c r="Q21" s="50">
        <f>+Sklop1345678910[[#This Row],[cena/enota brez DDV v EUR]]*Sklop1345678910[[#This Row],[Stopnja DDV (%)]]</f>
        <v>0</v>
      </c>
      <c r="R21" s="50">
        <f>+Sklop1345678910[[#This Row],[cena/enota brez DDV v EUR]]+Sklop1345678910[[#This Row],[Davek (EUR)]]</f>
        <v>0</v>
      </c>
      <c r="S21" s="50">
        <f>+Sklop1345678910[[#This Row],[cena/enota brez DDV v EUR]]*Sklop1345678910[[#This Row],[Okvirna količina]]</f>
        <v>0</v>
      </c>
      <c r="T21" s="84">
        <f>+Sklop1345678910[[#This Row],[Končna cena/enoto mere (EUR) z DDV]]*Sklop1345678910[[#This Row],[Okvirna količina]]</f>
        <v>0</v>
      </c>
      <c r="U21" s="51"/>
    </row>
    <row r="22" spans="1:21" s="6" customFormat="1" ht="28.15" customHeight="1" x14ac:dyDescent="0.25">
      <c r="A22" s="33" t="s">
        <v>41</v>
      </c>
      <c r="B22" s="133" t="s">
        <v>636</v>
      </c>
      <c r="C22" s="35">
        <v>30</v>
      </c>
      <c r="D22" s="35" t="s">
        <v>137</v>
      </c>
      <c r="E22" s="35"/>
      <c r="F22" s="36">
        <v>130</v>
      </c>
      <c r="G22" s="37" t="s">
        <v>644</v>
      </c>
      <c r="H2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2" s="81" t="str">
        <f>IF(Sklop1345678910[[#This Row],[ZAHTEVANA SHEMA KAKOVOSTI]]&lt;&gt;"",Sklop1345678910[[#This Row],[Preračunana masa/volumen/kos na enoto kg]],"")</f>
        <v/>
      </c>
      <c r="J22" s="46"/>
      <c r="K22" s="82"/>
      <c r="L22" s="82"/>
      <c r="M22" s="83"/>
      <c r="N22" s="48"/>
      <c r="O22" s="48"/>
      <c r="P22" s="49"/>
      <c r="Q22" s="50">
        <f>+Sklop1345678910[[#This Row],[cena/enota brez DDV v EUR]]*Sklop1345678910[[#This Row],[Stopnja DDV (%)]]</f>
        <v>0</v>
      </c>
      <c r="R22" s="50">
        <f>+Sklop1345678910[[#This Row],[cena/enota brez DDV v EUR]]+Sklop1345678910[[#This Row],[Davek (EUR)]]</f>
        <v>0</v>
      </c>
      <c r="S22" s="50">
        <f>+Sklop1345678910[[#This Row],[cena/enota brez DDV v EUR]]*Sklop1345678910[[#This Row],[Okvirna količina]]</f>
        <v>0</v>
      </c>
      <c r="T22" s="84">
        <f>+Sklop1345678910[[#This Row],[Končna cena/enoto mere (EUR) z DDV]]*Sklop1345678910[[#This Row],[Okvirna količina]]</f>
        <v>0</v>
      </c>
      <c r="U22" s="51"/>
    </row>
    <row r="23" spans="1:21" s="6" customFormat="1" ht="28.15" customHeight="1" x14ac:dyDescent="0.25">
      <c r="A23" s="33" t="s">
        <v>42</v>
      </c>
      <c r="B23" s="152" t="s">
        <v>637</v>
      </c>
      <c r="C23" s="35">
        <v>30</v>
      </c>
      <c r="D23" s="35" t="s">
        <v>137</v>
      </c>
      <c r="E23" s="79"/>
      <c r="F23" s="172">
        <v>130</v>
      </c>
      <c r="G23" s="37" t="s">
        <v>644</v>
      </c>
      <c r="H2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3" s="81" t="str">
        <f>IF(Sklop1345678910[[#This Row],[ZAHTEVANA SHEMA KAKOVOSTI]]&lt;&gt;"",Sklop1345678910[[#This Row],[Preračunana masa/volumen/kos na enoto kg]],"")</f>
        <v/>
      </c>
      <c r="J23" s="46"/>
      <c r="K23" s="82"/>
      <c r="L23" s="82"/>
      <c r="M23" s="83"/>
      <c r="N23" s="48"/>
      <c r="O23" s="48"/>
      <c r="P23" s="49"/>
      <c r="Q23" s="50">
        <f>+Sklop1345678910[[#This Row],[cena/enota brez DDV v EUR]]*Sklop1345678910[[#This Row],[Stopnja DDV (%)]]</f>
        <v>0</v>
      </c>
      <c r="R23" s="50">
        <f>+Sklop1345678910[[#This Row],[cena/enota brez DDV v EUR]]+Sklop1345678910[[#This Row],[Davek (EUR)]]</f>
        <v>0</v>
      </c>
      <c r="S23" s="50">
        <f>+Sklop1345678910[[#This Row],[cena/enota brez DDV v EUR]]*Sklop1345678910[[#This Row],[Okvirna količina]]</f>
        <v>0</v>
      </c>
      <c r="T23" s="84">
        <f>+Sklop1345678910[[#This Row],[Končna cena/enoto mere (EUR) z DDV]]*Sklop1345678910[[#This Row],[Okvirna količina]]</f>
        <v>0</v>
      </c>
      <c r="U23" s="51"/>
    </row>
    <row r="24" spans="1:21" s="6" customFormat="1" ht="28.15" customHeight="1" x14ac:dyDescent="0.25">
      <c r="A24" s="33" t="s">
        <v>43</v>
      </c>
      <c r="B24" s="152" t="s">
        <v>477</v>
      </c>
      <c r="C24" s="35">
        <v>30</v>
      </c>
      <c r="D24" s="35" t="s">
        <v>137</v>
      </c>
      <c r="E24" s="79"/>
      <c r="F24" s="172">
        <v>130</v>
      </c>
      <c r="G24" s="37" t="s">
        <v>644</v>
      </c>
      <c r="H2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4" s="81" t="str">
        <f>IF(Sklop1345678910[[#This Row],[ZAHTEVANA SHEMA KAKOVOSTI]]&lt;&gt;"",Sklop1345678910[[#This Row],[Preračunana masa/volumen/kos na enoto kg]],"")</f>
        <v/>
      </c>
      <c r="J24" s="46"/>
      <c r="K24" s="82"/>
      <c r="L24" s="82"/>
      <c r="M24" s="83"/>
      <c r="N24" s="48"/>
      <c r="O24" s="48"/>
      <c r="P24" s="49"/>
      <c r="Q24" s="50">
        <f>+Sklop1345678910[[#This Row],[cena/enota brez DDV v EUR]]*Sklop1345678910[[#This Row],[Stopnja DDV (%)]]</f>
        <v>0</v>
      </c>
      <c r="R24" s="50">
        <f>+Sklop1345678910[[#This Row],[cena/enota brez DDV v EUR]]+Sklop1345678910[[#This Row],[Davek (EUR)]]</f>
        <v>0</v>
      </c>
      <c r="S24" s="50">
        <f>+Sklop1345678910[[#This Row],[cena/enota brez DDV v EUR]]*Sklop1345678910[[#This Row],[Okvirna količina]]</f>
        <v>0</v>
      </c>
      <c r="T24" s="84">
        <f>+Sklop1345678910[[#This Row],[Končna cena/enoto mere (EUR) z DDV]]*Sklop1345678910[[#This Row],[Okvirna količina]]</f>
        <v>0</v>
      </c>
      <c r="U24" s="51"/>
    </row>
    <row r="25" spans="1:21" s="6" customFormat="1" ht="28.15" customHeight="1" x14ac:dyDescent="0.25">
      <c r="A25" s="33" t="s">
        <v>44</v>
      </c>
      <c r="B25" s="152" t="s">
        <v>472</v>
      </c>
      <c r="C25" s="35">
        <v>1</v>
      </c>
      <c r="D25" s="35" t="s">
        <v>104</v>
      </c>
      <c r="E25" s="35"/>
      <c r="F25" s="36">
        <v>26</v>
      </c>
      <c r="G25" s="37" t="s">
        <v>104</v>
      </c>
      <c r="H25"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26</v>
      </c>
      <c r="I25" s="38" t="str">
        <f>IF(Sklop1345678910[[#This Row],[ZAHTEVANA SHEMA KAKOVOSTI]]&lt;&gt;"",Sklop1345678910[[#This Row],[Preračunana masa/volumen/kos na enoto kg]],"")</f>
        <v/>
      </c>
      <c r="J25" s="46"/>
      <c r="K25" s="47"/>
      <c r="L25" s="47"/>
      <c r="M25" s="41"/>
      <c r="N25" s="48"/>
      <c r="O25" s="42"/>
      <c r="P25" s="49"/>
      <c r="Q25" s="50">
        <f>+Sklop1345678910[[#This Row],[cena/enota brez DDV v EUR]]*Sklop1345678910[[#This Row],[Stopnja DDV (%)]]</f>
        <v>0</v>
      </c>
      <c r="R25" s="50">
        <f>+Sklop1345678910[[#This Row],[cena/enota brez DDV v EUR]]+Sklop1345678910[[#This Row],[Davek (EUR)]]</f>
        <v>0</v>
      </c>
      <c r="S25" s="50">
        <f>+Sklop1345678910[[#This Row],[cena/enota brez DDV v EUR]]*Sklop1345678910[[#This Row],[Okvirna količina]]</f>
        <v>0</v>
      </c>
      <c r="T25" s="50">
        <f>+Sklop1345678910[[#This Row],[Končna cena/enoto mere (EUR) z DDV]]*Sklop1345678910[[#This Row],[Okvirna količina]]</f>
        <v>0</v>
      </c>
      <c r="U25" s="51"/>
    </row>
    <row r="26" spans="1:21" s="6" customFormat="1" ht="28.15" customHeight="1" x14ac:dyDescent="0.25">
      <c r="A26" s="33" t="s">
        <v>45</v>
      </c>
      <c r="B26" s="133" t="s">
        <v>474</v>
      </c>
      <c r="C26" s="35">
        <v>1</v>
      </c>
      <c r="D26" s="35" t="s">
        <v>104</v>
      </c>
      <c r="E26" s="35"/>
      <c r="F26" s="36">
        <v>14</v>
      </c>
      <c r="G26" s="37" t="s">
        <v>104</v>
      </c>
      <c r="H26"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14</v>
      </c>
      <c r="I26" s="38" t="str">
        <f>IF(Sklop1345678910[[#This Row],[ZAHTEVANA SHEMA KAKOVOSTI]]&lt;&gt;"",Sklop1345678910[[#This Row],[Preračunana masa/volumen/kos na enoto kg]],"")</f>
        <v/>
      </c>
      <c r="J26" s="46"/>
      <c r="K26" s="47"/>
      <c r="L26" s="47"/>
      <c r="M26" s="41"/>
      <c r="N26" s="48"/>
      <c r="O26" s="42"/>
      <c r="P26" s="49"/>
      <c r="Q26" s="50">
        <f>+Sklop1345678910[[#This Row],[cena/enota brez DDV v EUR]]*Sklop1345678910[[#This Row],[Stopnja DDV (%)]]</f>
        <v>0</v>
      </c>
      <c r="R26" s="50">
        <f>+Sklop1345678910[[#This Row],[cena/enota brez DDV v EUR]]+Sklop1345678910[[#This Row],[Davek (EUR)]]</f>
        <v>0</v>
      </c>
      <c r="S26" s="50">
        <f>+Sklop1345678910[[#This Row],[cena/enota brez DDV v EUR]]*Sklop1345678910[[#This Row],[Okvirna količina]]</f>
        <v>0</v>
      </c>
      <c r="T26" s="50">
        <f>+Sklop1345678910[[#This Row],[Končna cena/enoto mere (EUR) z DDV]]*Sklop1345678910[[#This Row],[Okvirna količina]]</f>
        <v>0</v>
      </c>
      <c r="U26" s="51"/>
    </row>
    <row r="27" spans="1:21" s="6" customFormat="1" ht="28.15" customHeight="1" x14ac:dyDescent="0.25">
      <c r="A27" s="33" t="s">
        <v>46</v>
      </c>
      <c r="B27" s="133" t="s">
        <v>475</v>
      </c>
      <c r="C27" s="35">
        <v>1</v>
      </c>
      <c r="D27" s="35" t="s">
        <v>104</v>
      </c>
      <c r="E27" s="79"/>
      <c r="F27" s="172">
        <v>14</v>
      </c>
      <c r="G27" s="37" t="s">
        <v>104</v>
      </c>
      <c r="H2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14</v>
      </c>
      <c r="I27" s="81" t="str">
        <f>IF(Sklop1345678910[[#This Row],[ZAHTEVANA SHEMA KAKOVOSTI]]&lt;&gt;"",Sklop1345678910[[#This Row],[Preračunana masa/volumen/kos na enoto kg]],"")</f>
        <v/>
      </c>
      <c r="J27" s="46"/>
      <c r="K27" s="82"/>
      <c r="L27" s="82"/>
      <c r="M27" s="83"/>
      <c r="N27" s="48"/>
      <c r="O27" s="48"/>
      <c r="P27" s="49"/>
      <c r="Q27" s="50">
        <f>+Sklop1345678910[[#This Row],[cena/enota brez DDV v EUR]]*Sklop1345678910[[#This Row],[Stopnja DDV (%)]]</f>
        <v>0</v>
      </c>
      <c r="R27" s="50">
        <f>+Sklop1345678910[[#This Row],[cena/enota brez DDV v EUR]]+Sklop1345678910[[#This Row],[Davek (EUR)]]</f>
        <v>0</v>
      </c>
      <c r="S27" s="50">
        <f>+Sklop1345678910[[#This Row],[cena/enota brez DDV v EUR]]*Sklop1345678910[[#This Row],[Okvirna količina]]</f>
        <v>0</v>
      </c>
      <c r="T27" s="84">
        <f>+Sklop1345678910[[#This Row],[Končna cena/enoto mere (EUR) z DDV]]*Sklop1345678910[[#This Row],[Okvirna količina]]</f>
        <v>0</v>
      </c>
      <c r="U27" s="51"/>
    </row>
    <row r="28" spans="1:21" s="6" customFormat="1" ht="28.15" customHeight="1" x14ac:dyDescent="0.25">
      <c r="A28" s="33" t="s">
        <v>47</v>
      </c>
      <c r="B28" s="152" t="s">
        <v>476</v>
      </c>
      <c r="C28" s="35">
        <v>1</v>
      </c>
      <c r="D28" s="35" t="s">
        <v>104</v>
      </c>
      <c r="E28" s="35"/>
      <c r="F28" s="36">
        <v>28</v>
      </c>
      <c r="G28" s="37" t="s">
        <v>104</v>
      </c>
      <c r="H28"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28</v>
      </c>
      <c r="I28" s="38" t="str">
        <f>IF(Sklop1345678910[[#This Row],[ZAHTEVANA SHEMA KAKOVOSTI]]&lt;&gt;"",Sklop1345678910[[#This Row],[Preračunana masa/volumen/kos na enoto kg]],"")</f>
        <v/>
      </c>
      <c r="J28" s="46"/>
      <c r="K28" s="47"/>
      <c r="L28" s="47"/>
      <c r="M28" s="41"/>
      <c r="N28" s="48"/>
      <c r="O28" s="42"/>
      <c r="P28" s="49"/>
      <c r="Q28" s="50">
        <f>+Sklop1345678910[[#This Row],[cena/enota brez DDV v EUR]]*Sklop1345678910[[#This Row],[Stopnja DDV (%)]]</f>
        <v>0</v>
      </c>
      <c r="R28" s="50">
        <f>+Sklop1345678910[[#This Row],[cena/enota brez DDV v EUR]]+Sklop1345678910[[#This Row],[Davek (EUR)]]</f>
        <v>0</v>
      </c>
      <c r="S28" s="50">
        <f>+Sklop1345678910[[#This Row],[cena/enota brez DDV v EUR]]*Sklop1345678910[[#This Row],[Okvirna količina]]</f>
        <v>0</v>
      </c>
      <c r="T28" s="50">
        <f>+Sklop1345678910[[#This Row],[Končna cena/enoto mere (EUR) z DDV]]*Sklop1345678910[[#This Row],[Okvirna količina]]</f>
        <v>0</v>
      </c>
      <c r="U28" s="51"/>
    </row>
    <row r="29" spans="1:21" s="6" customFormat="1" ht="28.15" customHeight="1" x14ac:dyDescent="0.25">
      <c r="A29" s="33" t="s">
        <v>48</v>
      </c>
      <c r="B29" s="152" t="s">
        <v>478</v>
      </c>
      <c r="C29" s="35">
        <v>1</v>
      </c>
      <c r="D29" s="35" t="s">
        <v>104</v>
      </c>
      <c r="E29" s="35"/>
      <c r="F29" s="36">
        <v>27</v>
      </c>
      <c r="G29" s="37" t="s">
        <v>104</v>
      </c>
      <c r="H29"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27</v>
      </c>
      <c r="I29" s="38" t="str">
        <f>IF(Sklop1345678910[[#This Row],[ZAHTEVANA SHEMA KAKOVOSTI]]&lt;&gt;"",Sklop1345678910[[#This Row],[Preračunana masa/volumen/kos na enoto kg]],"")</f>
        <v/>
      </c>
      <c r="J29" s="46"/>
      <c r="K29" s="47"/>
      <c r="L29" s="47"/>
      <c r="M29" s="41"/>
      <c r="N29" s="48"/>
      <c r="O29" s="42"/>
      <c r="P29" s="49"/>
      <c r="Q29" s="50">
        <f>+Sklop1345678910[[#This Row],[cena/enota brez DDV v EUR]]*Sklop1345678910[[#This Row],[Stopnja DDV (%)]]</f>
        <v>0</v>
      </c>
      <c r="R29" s="50">
        <f>+Sklop1345678910[[#This Row],[cena/enota brez DDV v EUR]]+Sklop1345678910[[#This Row],[Davek (EUR)]]</f>
        <v>0</v>
      </c>
      <c r="S29" s="50">
        <f>+Sklop1345678910[[#This Row],[cena/enota brez DDV v EUR]]*Sklop1345678910[[#This Row],[Okvirna količina]]</f>
        <v>0</v>
      </c>
      <c r="T29" s="50">
        <f>+Sklop1345678910[[#This Row],[Končna cena/enoto mere (EUR) z DDV]]*Sklop1345678910[[#This Row],[Okvirna količina]]</f>
        <v>0</v>
      </c>
      <c r="U29" s="51"/>
    </row>
    <row r="30" spans="1:21" s="6" customFormat="1" ht="28.15" customHeight="1" x14ac:dyDescent="0.25">
      <c r="A30" s="33" t="s">
        <v>49</v>
      </c>
      <c r="B30" s="152" t="s">
        <v>638</v>
      </c>
      <c r="C30" s="35">
        <v>1</v>
      </c>
      <c r="D30" s="35" t="s">
        <v>104</v>
      </c>
      <c r="E30" s="35"/>
      <c r="F30" s="36">
        <v>32</v>
      </c>
      <c r="G30" s="37" t="s">
        <v>104</v>
      </c>
      <c r="H30"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32</v>
      </c>
      <c r="I30" s="38" t="str">
        <f>IF(Sklop1345678910[[#This Row],[ZAHTEVANA SHEMA KAKOVOSTI]]&lt;&gt;"",Sklop1345678910[[#This Row],[Preračunana masa/volumen/kos na enoto kg]],"")</f>
        <v/>
      </c>
      <c r="J30" s="46"/>
      <c r="K30" s="47"/>
      <c r="L30" s="47"/>
      <c r="M30" s="41"/>
      <c r="N30" s="48"/>
      <c r="O30" s="42"/>
      <c r="P30" s="49"/>
      <c r="Q30" s="50">
        <f>+Sklop1345678910[[#This Row],[cena/enota brez DDV v EUR]]*Sklop1345678910[[#This Row],[Stopnja DDV (%)]]</f>
        <v>0</v>
      </c>
      <c r="R30" s="50">
        <f>+Sklop1345678910[[#This Row],[cena/enota brez DDV v EUR]]+Sklop1345678910[[#This Row],[Davek (EUR)]]</f>
        <v>0</v>
      </c>
      <c r="S30" s="50">
        <f>+Sklop1345678910[[#This Row],[cena/enota brez DDV v EUR]]*Sklop1345678910[[#This Row],[Okvirna količina]]</f>
        <v>0</v>
      </c>
      <c r="T30" s="50">
        <f>+Sklop1345678910[[#This Row],[Končna cena/enoto mere (EUR) z DDV]]*Sklop1345678910[[#This Row],[Okvirna količina]]</f>
        <v>0</v>
      </c>
      <c r="U30" s="51"/>
    </row>
    <row r="31" spans="1:21" s="6" customFormat="1" ht="28.15" customHeight="1" x14ac:dyDescent="0.25">
      <c r="A31" s="33" t="s">
        <v>57</v>
      </c>
      <c r="B31" s="133" t="s">
        <v>479</v>
      </c>
      <c r="C31" s="35">
        <v>100</v>
      </c>
      <c r="D31" s="136" t="s">
        <v>137</v>
      </c>
      <c r="E31" s="79"/>
      <c r="F31" s="172">
        <v>550</v>
      </c>
      <c r="G31" s="37" t="s">
        <v>644</v>
      </c>
      <c r="H3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55</v>
      </c>
      <c r="I31" s="81" t="str">
        <f>IF(Sklop1345678910[[#This Row],[ZAHTEVANA SHEMA KAKOVOSTI]]&lt;&gt;"",Sklop1345678910[[#This Row],[Preračunana masa/volumen/kos na enoto kg]],"")</f>
        <v/>
      </c>
      <c r="J31" s="46"/>
      <c r="K31" s="82"/>
      <c r="L31" s="82"/>
      <c r="M31" s="83"/>
      <c r="N31" s="48"/>
      <c r="O31" s="48"/>
      <c r="P31" s="49"/>
      <c r="Q31" s="50">
        <f>+Sklop1345678910[[#This Row],[cena/enota brez DDV v EUR]]*Sklop1345678910[[#This Row],[Stopnja DDV (%)]]</f>
        <v>0</v>
      </c>
      <c r="R31" s="50">
        <f>+Sklop1345678910[[#This Row],[cena/enota brez DDV v EUR]]+Sklop1345678910[[#This Row],[Davek (EUR)]]</f>
        <v>0</v>
      </c>
      <c r="S31" s="50">
        <f>+Sklop1345678910[[#This Row],[cena/enota brez DDV v EUR]]*Sklop1345678910[[#This Row],[Okvirna količina]]</f>
        <v>0</v>
      </c>
      <c r="T31" s="84">
        <f>+Sklop1345678910[[#This Row],[Končna cena/enoto mere (EUR) z DDV]]*Sklop1345678910[[#This Row],[Okvirna količina]]</f>
        <v>0</v>
      </c>
      <c r="U31" s="51"/>
    </row>
    <row r="32" spans="1:21" s="6" customFormat="1" ht="28.15" customHeight="1" x14ac:dyDescent="0.25">
      <c r="A32" s="33" t="s">
        <v>58</v>
      </c>
      <c r="B32" s="133" t="s">
        <v>479</v>
      </c>
      <c r="C32" s="35">
        <v>250</v>
      </c>
      <c r="D32" s="136" t="s">
        <v>137</v>
      </c>
      <c r="E32" s="79"/>
      <c r="F32" s="172">
        <v>30</v>
      </c>
      <c r="G32" s="37" t="s">
        <v>644</v>
      </c>
      <c r="H3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7.5</v>
      </c>
      <c r="I32" s="81" t="str">
        <f>IF(Sklop1345678910[[#This Row],[ZAHTEVANA SHEMA KAKOVOSTI]]&lt;&gt;"",Sklop1345678910[[#This Row],[Preračunana masa/volumen/kos na enoto kg]],"")</f>
        <v/>
      </c>
      <c r="J32" s="46"/>
      <c r="K32" s="82"/>
      <c r="L32" s="82"/>
      <c r="M32" s="83"/>
      <c r="N32" s="48"/>
      <c r="O32" s="48"/>
      <c r="P32" s="49"/>
      <c r="Q32" s="50">
        <f>+Sklop1345678910[[#This Row],[cena/enota brez DDV v EUR]]*Sklop1345678910[[#This Row],[Stopnja DDV (%)]]</f>
        <v>0</v>
      </c>
      <c r="R32" s="50">
        <f>+Sklop1345678910[[#This Row],[cena/enota brez DDV v EUR]]+Sklop1345678910[[#This Row],[Davek (EUR)]]</f>
        <v>0</v>
      </c>
      <c r="S32" s="50">
        <f>+Sklop1345678910[[#This Row],[cena/enota brez DDV v EUR]]*Sklop1345678910[[#This Row],[Okvirna količina]]</f>
        <v>0</v>
      </c>
      <c r="T32" s="84">
        <f>+Sklop1345678910[[#This Row],[Končna cena/enoto mere (EUR) z DDV]]*Sklop1345678910[[#This Row],[Okvirna količina]]</f>
        <v>0</v>
      </c>
      <c r="U32" s="51"/>
    </row>
    <row r="33" spans="1:21" s="6" customFormat="1" ht="28.15" customHeight="1" x14ac:dyDescent="0.25">
      <c r="A33" s="33" t="s">
        <v>63</v>
      </c>
      <c r="B33" s="133" t="s">
        <v>479</v>
      </c>
      <c r="C33" s="35">
        <v>270</v>
      </c>
      <c r="D33" s="136" t="s">
        <v>137</v>
      </c>
      <c r="E33" s="79"/>
      <c r="F33" s="172">
        <v>30</v>
      </c>
      <c r="G33" s="37" t="s">
        <v>644</v>
      </c>
      <c r="H3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8.1000000000000014</v>
      </c>
      <c r="I33" s="81" t="str">
        <f>IF(Sklop1345678910[[#This Row],[ZAHTEVANA SHEMA KAKOVOSTI]]&lt;&gt;"",Sklop1345678910[[#This Row],[Preračunana masa/volumen/kos na enoto kg]],"")</f>
        <v/>
      </c>
      <c r="J33" s="46"/>
      <c r="K33" s="82"/>
      <c r="L33" s="82"/>
      <c r="M33" s="83"/>
      <c r="N33" s="48"/>
      <c r="O33" s="48"/>
      <c r="P33" s="49"/>
      <c r="Q33" s="50">
        <f>+Sklop1345678910[[#This Row],[cena/enota brez DDV v EUR]]*Sklop1345678910[[#This Row],[Stopnja DDV (%)]]</f>
        <v>0</v>
      </c>
      <c r="R33" s="50">
        <f>+Sklop1345678910[[#This Row],[cena/enota brez DDV v EUR]]+Sklop1345678910[[#This Row],[Davek (EUR)]]</f>
        <v>0</v>
      </c>
      <c r="S33" s="50">
        <f>+Sklop1345678910[[#This Row],[cena/enota brez DDV v EUR]]*Sklop1345678910[[#This Row],[Okvirna količina]]</f>
        <v>0</v>
      </c>
      <c r="T33" s="84">
        <f>+Sklop1345678910[[#This Row],[Končna cena/enoto mere (EUR) z DDV]]*Sklop1345678910[[#This Row],[Okvirna količina]]</f>
        <v>0</v>
      </c>
      <c r="U33" s="51"/>
    </row>
    <row r="34" spans="1:21" s="6" customFormat="1" ht="28.15" customHeight="1" x14ac:dyDescent="0.25">
      <c r="A34" s="33" t="s">
        <v>64</v>
      </c>
      <c r="B34" s="133" t="s">
        <v>479</v>
      </c>
      <c r="C34" s="35">
        <v>300</v>
      </c>
      <c r="D34" s="136" t="s">
        <v>137</v>
      </c>
      <c r="E34" s="79"/>
      <c r="F34" s="172">
        <v>30</v>
      </c>
      <c r="G34" s="37" t="s">
        <v>644</v>
      </c>
      <c r="H3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9</v>
      </c>
      <c r="I34" s="81" t="str">
        <f>IF(Sklop1345678910[[#This Row],[ZAHTEVANA SHEMA KAKOVOSTI]]&lt;&gt;"",Sklop1345678910[[#This Row],[Preračunana masa/volumen/kos na enoto kg]],"")</f>
        <v/>
      </c>
      <c r="J34" s="46"/>
      <c r="K34" s="82"/>
      <c r="L34" s="82"/>
      <c r="M34" s="83"/>
      <c r="N34" s="48"/>
      <c r="O34" s="48"/>
      <c r="P34" s="49"/>
      <c r="Q34" s="50">
        <f>+Sklop1345678910[[#This Row],[cena/enota brez DDV v EUR]]*Sklop1345678910[[#This Row],[Stopnja DDV (%)]]</f>
        <v>0</v>
      </c>
      <c r="R34" s="50">
        <f>+Sklop1345678910[[#This Row],[cena/enota brez DDV v EUR]]+Sklop1345678910[[#This Row],[Davek (EUR)]]</f>
        <v>0</v>
      </c>
      <c r="S34" s="50">
        <f>+Sklop1345678910[[#This Row],[cena/enota brez DDV v EUR]]*Sklop1345678910[[#This Row],[Okvirna količina]]</f>
        <v>0</v>
      </c>
      <c r="T34" s="84">
        <f>+Sklop1345678910[[#This Row],[Končna cena/enoto mere (EUR) z DDV]]*Sklop1345678910[[#This Row],[Okvirna količina]]</f>
        <v>0</v>
      </c>
      <c r="U34" s="51"/>
    </row>
    <row r="35" spans="1:21" s="6" customFormat="1" ht="38.25" x14ac:dyDescent="0.25">
      <c r="A35" s="33" t="s">
        <v>65</v>
      </c>
      <c r="B35" s="133" t="s">
        <v>480</v>
      </c>
      <c r="C35" s="35">
        <v>500</v>
      </c>
      <c r="D35" s="136" t="s">
        <v>137</v>
      </c>
      <c r="E35" s="79"/>
      <c r="F35" s="172">
        <v>120</v>
      </c>
      <c r="G35" s="37" t="s">
        <v>644</v>
      </c>
      <c r="H3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60</v>
      </c>
      <c r="I35" s="81" t="str">
        <f>IF(Sklop1345678910[[#This Row],[ZAHTEVANA SHEMA KAKOVOSTI]]&lt;&gt;"",Sklop1345678910[[#This Row],[Preračunana masa/volumen/kos na enoto kg]],"")</f>
        <v/>
      </c>
      <c r="J35" s="46"/>
      <c r="K35" s="82"/>
      <c r="L35" s="82"/>
      <c r="M35" s="83"/>
      <c r="N35" s="48"/>
      <c r="O35" s="48"/>
      <c r="P35" s="49"/>
      <c r="Q35" s="50">
        <f>+Sklop1345678910[[#This Row],[cena/enota brez DDV v EUR]]*Sklop1345678910[[#This Row],[Stopnja DDV (%)]]</f>
        <v>0</v>
      </c>
      <c r="R35" s="50">
        <f>+Sklop1345678910[[#This Row],[cena/enota brez DDV v EUR]]+Sklop1345678910[[#This Row],[Davek (EUR)]]</f>
        <v>0</v>
      </c>
      <c r="S35" s="50">
        <f>+Sklop1345678910[[#This Row],[cena/enota brez DDV v EUR]]*Sklop1345678910[[#This Row],[Okvirna količina]]</f>
        <v>0</v>
      </c>
      <c r="T35" s="84">
        <f>+Sklop1345678910[[#This Row],[Končna cena/enoto mere (EUR) z DDV]]*Sklop1345678910[[#This Row],[Okvirna količina]]</f>
        <v>0</v>
      </c>
      <c r="U35" s="51"/>
    </row>
    <row r="36" spans="1:21" s="6" customFormat="1" ht="25.5" x14ac:dyDescent="0.25">
      <c r="A36" s="33" t="s">
        <v>66</v>
      </c>
      <c r="B36" s="133" t="s">
        <v>639</v>
      </c>
      <c r="C36" s="35">
        <v>5</v>
      </c>
      <c r="D36" s="136" t="s">
        <v>104</v>
      </c>
      <c r="E36" s="79"/>
      <c r="F36" s="172">
        <v>13</v>
      </c>
      <c r="G36" s="37" t="s">
        <v>644</v>
      </c>
      <c r="H3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65</v>
      </c>
      <c r="I36" s="81" t="str">
        <f>IF(Sklop1345678910[[#This Row],[ZAHTEVANA SHEMA KAKOVOSTI]]&lt;&gt;"",Sklop1345678910[[#This Row],[Preračunana masa/volumen/kos na enoto kg]],"")</f>
        <v/>
      </c>
      <c r="J36" s="46"/>
      <c r="K36" s="82"/>
      <c r="L36" s="82"/>
      <c r="M36" s="83"/>
      <c r="N36" s="48"/>
      <c r="O36" s="48"/>
      <c r="P36" s="49"/>
      <c r="Q36" s="50">
        <f>+Sklop1345678910[[#This Row],[cena/enota brez DDV v EUR]]*Sklop1345678910[[#This Row],[Stopnja DDV (%)]]</f>
        <v>0</v>
      </c>
      <c r="R36" s="50">
        <f>+Sklop1345678910[[#This Row],[cena/enota brez DDV v EUR]]+Sklop1345678910[[#This Row],[Davek (EUR)]]</f>
        <v>0</v>
      </c>
      <c r="S36" s="50">
        <f>+Sklop1345678910[[#This Row],[cena/enota brez DDV v EUR]]*Sklop1345678910[[#This Row],[Okvirna količina]]</f>
        <v>0</v>
      </c>
      <c r="T36" s="84">
        <f>+Sklop1345678910[[#This Row],[Končna cena/enoto mere (EUR) z DDV]]*Sklop1345678910[[#This Row],[Okvirna količina]]</f>
        <v>0</v>
      </c>
      <c r="U36" s="51"/>
    </row>
    <row r="37" spans="1:21" s="6" customFormat="1" ht="28.15" customHeight="1" x14ac:dyDescent="0.25">
      <c r="A37" s="33" t="s">
        <v>67</v>
      </c>
      <c r="B37" s="133" t="s">
        <v>650</v>
      </c>
      <c r="C37" s="35">
        <v>1</v>
      </c>
      <c r="D37" s="136" t="s">
        <v>104</v>
      </c>
      <c r="E37" s="79"/>
      <c r="F37" s="172">
        <v>5</v>
      </c>
      <c r="G37" s="37" t="s">
        <v>104</v>
      </c>
      <c r="H3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v>
      </c>
      <c r="I37" s="81" t="str">
        <f>IF(Sklop1345678910[[#This Row],[ZAHTEVANA SHEMA KAKOVOSTI]]&lt;&gt;"",Sklop1345678910[[#This Row],[Preračunana masa/volumen/kos na enoto kg]],"")</f>
        <v/>
      </c>
      <c r="J37" s="46"/>
      <c r="K37" s="82"/>
      <c r="L37" s="82"/>
      <c r="M37" s="83"/>
      <c r="N37" s="48"/>
      <c r="O37" s="48"/>
      <c r="P37" s="49"/>
      <c r="Q37" s="50">
        <f>+Sklop1345678910[[#This Row],[cena/enota brez DDV v EUR]]*Sklop1345678910[[#This Row],[Stopnja DDV (%)]]</f>
        <v>0</v>
      </c>
      <c r="R37" s="50">
        <f>+Sklop1345678910[[#This Row],[cena/enota brez DDV v EUR]]+Sklop1345678910[[#This Row],[Davek (EUR)]]</f>
        <v>0</v>
      </c>
      <c r="S37" s="50">
        <f>+Sklop1345678910[[#This Row],[cena/enota brez DDV v EUR]]*Sklop1345678910[[#This Row],[Okvirna količina]]</f>
        <v>0</v>
      </c>
      <c r="T37" s="84">
        <f>+Sklop1345678910[[#This Row],[Končna cena/enoto mere (EUR) z DDV]]*Sklop1345678910[[#This Row],[Okvirna količina]]</f>
        <v>0</v>
      </c>
      <c r="U37" s="51"/>
    </row>
    <row r="38" spans="1:21" s="6" customFormat="1" ht="28.15" customHeight="1" x14ac:dyDescent="0.25">
      <c r="A38" s="33" t="s">
        <v>68</v>
      </c>
      <c r="B38" s="133" t="s">
        <v>481</v>
      </c>
      <c r="C38" s="35">
        <v>130</v>
      </c>
      <c r="D38" s="136" t="s">
        <v>137</v>
      </c>
      <c r="E38" s="79"/>
      <c r="F38" s="172">
        <v>1</v>
      </c>
      <c r="G38" s="37" t="s">
        <v>644</v>
      </c>
      <c r="H3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0.13</v>
      </c>
      <c r="I38" s="81" t="str">
        <f>IF(Sklop1345678910[[#This Row],[ZAHTEVANA SHEMA KAKOVOSTI]]&lt;&gt;"",Sklop1345678910[[#This Row],[Preračunana masa/volumen/kos na enoto kg]],"")</f>
        <v/>
      </c>
      <c r="J38" s="46"/>
      <c r="K38" s="82"/>
      <c r="L38" s="82"/>
      <c r="M38" s="83"/>
      <c r="N38" s="48"/>
      <c r="O38" s="48"/>
      <c r="P38" s="49"/>
      <c r="Q38" s="50">
        <f>+Sklop1345678910[[#This Row],[cena/enota brez DDV v EUR]]*Sklop1345678910[[#This Row],[Stopnja DDV (%)]]</f>
        <v>0</v>
      </c>
      <c r="R38" s="50">
        <f>+Sklop1345678910[[#This Row],[cena/enota brez DDV v EUR]]+Sklop1345678910[[#This Row],[Davek (EUR)]]</f>
        <v>0</v>
      </c>
      <c r="S38" s="50">
        <f>+Sklop1345678910[[#This Row],[cena/enota brez DDV v EUR]]*Sklop1345678910[[#This Row],[Okvirna količina]]</f>
        <v>0</v>
      </c>
      <c r="T38" s="84">
        <f>+Sklop1345678910[[#This Row],[Končna cena/enoto mere (EUR) z DDV]]*Sklop1345678910[[#This Row],[Okvirna količina]]</f>
        <v>0</v>
      </c>
      <c r="U38" s="51"/>
    </row>
    <row r="39" spans="1:21" s="6" customFormat="1" ht="28.15" customHeight="1" x14ac:dyDescent="0.25">
      <c r="A39" s="33" t="s">
        <v>69</v>
      </c>
      <c r="B39" s="133" t="s">
        <v>482</v>
      </c>
      <c r="C39" s="35">
        <v>1</v>
      </c>
      <c r="D39" s="136" t="s">
        <v>104</v>
      </c>
      <c r="E39" s="79"/>
      <c r="F39" s="172">
        <v>1</v>
      </c>
      <c r="G39" s="37" t="s">
        <v>104</v>
      </c>
      <c r="H3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39" s="81" t="str">
        <f>IF(Sklop1345678910[[#This Row],[ZAHTEVANA SHEMA KAKOVOSTI]]&lt;&gt;"",Sklop1345678910[[#This Row],[Preračunana masa/volumen/kos na enoto kg]],"")</f>
        <v/>
      </c>
      <c r="J39" s="46"/>
      <c r="K39" s="82"/>
      <c r="L39" s="82"/>
      <c r="M39" s="83"/>
      <c r="N39" s="48"/>
      <c r="O39" s="48"/>
      <c r="P39" s="49"/>
      <c r="Q39" s="50">
        <f>+Sklop1345678910[[#This Row],[cena/enota brez DDV v EUR]]*Sklop1345678910[[#This Row],[Stopnja DDV (%)]]</f>
        <v>0</v>
      </c>
      <c r="R39" s="50">
        <f>+Sklop1345678910[[#This Row],[cena/enota brez DDV v EUR]]+Sklop1345678910[[#This Row],[Davek (EUR)]]</f>
        <v>0</v>
      </c>
      <c r="S39" s="50">
        <f>+Sklop1345678910[[#This Row],[cena/enota brez DDV v EUR]]*Sklop1345678910[[#This Row],[Okvirna količina]]</f>
        <v>0</v>
      </c>
      <c r="T39" s="84">
        <f>+Sklop1345678910[[#This Row],[Končna cena/enoto mere (EUR) z DDV]]*Sklop1345678910[[#This Row],[Okvirna količina]]</f>
        <v>0</v>
      </c>
      <c r="U39" s="51"/>
    </row>
    <row r="40" spans="1:21" s="6" customFormat="1" ht="28.15" customHeight="1" x14ac:dyDescent="0.25">
      <c r="A40" s="33" t="s">
        <v>70</v>
      </c>
      <c r="B40" s="133" t="s">
        <v>483</v>
      </c>
      <c r="C40" s="35">
        <v>1</v>
      </c>
      <c r="D40" s="136" t="s">
        <v>104</v>
      </c>
      <c r="E40" s="79"/>
      <c r="F40" s="172">
        <v>1</v>
      </c>
      <c r="G40" s="37" t="s">
        <v>104</v>
      </c>
      <c r="H4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40" s="81" t="str">
        <f>IF(Sklop1345678910[[#This Row],[ZAHTEVANA SHEMA KAKOVOSTI]]&lt;&gt;"",Sklop1345678910[[#This Row],[Preračunana masa/volumen/kos na enoto kg]],"")</f>
        <v/>
      </c>
      <c r="J40" s="46"/>
      <c r="K40" s="82"/>
      <c r="L40" s="82"/>
      <c r="M40" s="83"/>
      <c r="N40" s="48"/>
      <c r="O40" s="48"/>
      <c r="P40" s="49"/>
      <c r="Q40" s="50">
        <f>+Sklop1345678910[[#This Row],[cena/enota brez DDV v EUR]]*Sklop1345678910[[#This Row],[Stopnja DDV (%)]]</f>
        <v>0</v>
      </c>
      <c r="R40" s="50">
        <f>+Sklop1345678910[[#This Row],[cena/enota brez DDV v EUR]]+Sklop1345678910[[#This Row],[Davek (EUR)]]</f>
        <v>0</v>
      </c>
      <c r="S40" s="50">
        <f>+Sklop1345678910[[#This Row],[cena/enota brez DDV v EUR]]*Sklop1345678910[[#This Row],[Okvirna količina]]</f>
        <v>0</v>
      </c>
      <c r="T40" s="84">
        <f>+Sklop1345678910[[#This Row],[Končna cena/enoto mere (EUR) z DDV]]*Sklop1345678910[[#This Row],[Okvirna količina]]</f>
        <v>0</v>
      </c>
      <c r="U40" s="51"/>
    </row>
    <row r="41" spans="1:21" s="6" customFormat="1" ht="28.15" customHeight="1" x14ac:dyDescent="0.25">
      <c r="A41" s="33" t="s">
        <v>71</v>
      </c>
      <c r="B41" s="133" t="s">
        <v>484</v>
      </c>
      <c r="C41" s="35">
        <v>1</v>
      </c>
      <c r="D41" s="136" t="s">
        <v>104</v>
      </c>
      <c r="E41" s="79"/>
      <c r="F41" s="172">
        <v>5</v>
      </c>
      <c r="G41" s="37" t="s">
        <v>104</v>
      </c>
      <c r="H4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v>
      </c>
      <c r="I41" s="81" t="str">
        <f>IF(Sklop1345678910[[#This Row],[ZAHTEVANA SHEMA KAKOVOSTI]]&lt;&gt;"",Sklop1345678910[[#This Row],[Preračunana masa/volumen/kos na enoto kg]],"")</f>
        <v/>
      </c>
      <c r="J41" s="46"/>
      <c r="K41" s="82"/>
      <c r="L41" s="82"/>
      <c r="M41" s="83"/>
      <c r="N41" s="48"/>
      <c r="O41" s="48"/>
      <c r="P41" s="49"/>
      <c r="Q41" s="50">
        <f>+Sklop1345678910[[#This Row],[cena/enota brez DDV v EUR]]*Sklop1345678910[[#This Row],[Stopnja DDV (%)]]</f>
        <v>0</v>
      </c>
      <c r="R41" s="50">
        <f>+Sklop1345678910[[#This Row],[cena/enota brez DDV v EUR]]+Sklop1345678910[[#This Row],[Davek (EUR)]]</f>
        <v>0</v>
      </c>
      <c r="S41" s="50">
        <f>+Sklop1345678910[[#This Row],[cena/enota brez DDV v EUR]]*Sklop1345678910[[#This Row],[Okvirna količina]]</f>
        <v>0</v>
      </c>
      <c r="T41" s="84">
        <f>+Sklop1345678910[[#This Row],[Končna cena/enoto mere (EUR) z DDV]]*Sklop1345678910[[#This Row],[Okvirna količina]]</f>
        <v>0</v>
      </c>
      <c r="U41" s="51"/>
    </row>
    <row r="42" spans="1:21" s="6" customFormat="1" ht="28.15" customHeight="1" x14ac:dyDescent="0.25">
      <c r="A42" s="33" t="s">
        <v>72</v>
      </c>
      <c r="B42" s="133" t="s">
        <v>485</v>
      </c>
      <c r="C42" s="35">
        <v>800</v>
      </c>
      <c r="D42" s="136" t="s">
        <v>137</v>
      </c>
      <c r="E42" s="79"/>
      <c r="F42" s="172">
        <v>25</v>
      </c>
      <c r="G42" s="37" t="s">
        <v>644</v>
      </c>
      <c r="H4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20</v>
      </c>
      <c r="I42" s="81" t="str">
        <f>IF(Sklop1345678910[[#This Row],[ZAHTEVANA SHEMA KAKOVOSTI]]&lt;&gt;"",Sklop1345678910[[#This Row],[Preračunana masa/volumen/kos na enoto kg]],"")</f>
        <v/>
      </c>
      <c r="J42" s="46"/>
      <c r="K42" s="82"/>
      <c r="L42" s="82"/>
      <c r="M42" s="83"/>
      <c r="N42" s="48"/>
      <c r="O42" s="48"/>
      <c r="P42" s="49"/>
      <c r="Q42" s="50">
        <f>+Sklop1345678910[[#This Row],[cena/enota brez DDV v EUR]]*Sklop1345678910[[#This Row],[Stopnja DDV (%)]]</f>
        <v>0</v>
      </c>
      <c r="R42" s="50">
        <f>+Sklop1345678910[[#This Row],[cena/enota brez DDV v EUR]]+Sklop1345678910[[#This Row],[Davek (EUR)]]</f>
        <v>0</v>
      </c>
      <c r="S42" s="50">
        <f>+Sklop1345678910[[#This Row],[cena/enota brez DDV v EUR]]*Sklop1345678910[[#This Row],[Okvirna količina]]</f>
        <v>0</v>
      </c>
      <c r="T42" s="84">
        <f>+Sklop1345678910[[#This Row],[Končna cena/enoto mere (EUR) z DDV]]*Sklop1345678910[[#This Row],[Okvirna količina]]</f>
        <v>0</v>
      </c>
      <c r="U42" s="51"/>
    </row>
    <row r="43" spans="1:21" s="6" customFormat="1" ht="28.15" customHeight="1" x14ac:dyDescent="0.25">
      <c r="A43" s="33" t="s">
        <v>73</v>
      </c>
      <c r="B43" s="164" t="s">
        <v>648</v>
      </c>
      <c r="C43" s="35">
        <v>1</v>
      </c>
      <c r="D43" s="136" t="s">
        <v>104</v>
      </c>
      <c r="E43" s="79"/>
      <c r="F43" s="172">
        <v>5</v>
      </c>
      <c r="G43" s="137" t="s">
        <v>104</v>
      </c>
      <c r="H4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v>
      </c>
      <c r="I43" s="81" t="str">
        <f>IF(Sklop1345678910[[#This Row],[ZAHTEVANA SHEMA KAKOVOSTI]]&lt;&gt;"",Sklop1345678910[[#This Row],[Preračunana masa/volumen/kos na enoto kg]],"")</f>
        <v/>
      </c>
      <c r="J43" s="46"/>
      <c r="K43" s="82"/>
      <c r="L43" s="82"/>
      <c r="M43" s="83"/>
      <c r="N43" s="48"/>
      <c r="O43" s="48"/>
      <c r="P43" s="49"/>
      <c r="Q43" s="50">
        <f>+Sklop1345678910[[#This Row],[cena/enota brez DDV v EUR]]*Sklop1345678910[[#This Row],[Stopnja DDV (%)]]</f>
        <v>0</v>
      </c>
      <c r="R43" s="50">
        <f>+Sklop1345678910[[#This Row],[cena/enota brez DDV v EUR]]+Sklop1345678910[[#This Row],[Davek (EUR)]]</f>
        <v>0</v>
      </c>
      <c r="S43" s="50">
        <f>+Sklop1345678910[[#This Row],[cena/enota brez DDV v EUR]]*Sklop1345678910[[#This Row],[Okvirna količina]]</f>
        <v>0</v>
      </c>
      <c r="T43" s="84">
        <f>+Sklop1345678910[[#This Row],[Končna cena/enoto mere (EUR) z DDV]]*Sklop1345678910[[#This Row],[Okvirna količina]]</f>
        <v>0</v>
      </c>
      <c r="U43" s="51"/>
    </row>
    <row r="44" spans="1:21" s="6" customFormat="1" ht="38.25" x14ac:dyDescent="0.25">
      <c r="A44" s="33" t="s">
        <v>82</v>
      </c>
      <c r="B44" s="133" t="s">
        <v>486</v>
      </c>
      <c r="C44" s="35">
        <v>400</v>
      </c>
      <c r="D44" s="136" t="s">
        <v>137</v>
      </c>
      <c r="E44" s="79"/>
      <c r="F44" s="172">
        <v>30</v>
      </c>
      <c r="G44" s="37" t="s">
        <v>644</v>
      </c>
      <c r="H4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12</v>
      </c>
      <c r="I44" s="81" t="str">
        <f>IF(Sklop1345678910[[#This Row],[ZAHTEVANA SHEMA KAKOVOSTI]]&lt;&gt;"",Sklop1345678910[[#This Row],[Preračunana masa/volumen/kos na enoto kg]],"")</f>
        <v/>
      </c>
      <c r="J44" s="46"/>
      <c r="K44" s="82"/>
      <c r="L44" s="82"/>
      <c r="M44" s="83"/>
      <c r="N44" s="48"/>
      <c r="O44" s="48"/>
      <c r="P44" s="49"/>
      <c r="Q44" s="50">
        <f>+Sklop1345678910[[#This Row],[cena/enota brez DDV v EUR]]*Sklop1345678910[[#This Row],[Stopnja DDV (%)]]</f>
        <v>0</v>
      </c>
      <c r="R44" s="50">
        <f>+Sklop1345678910[[#This Row],[cena/enota brez DDV v EUR]]+Sklop1345678910[[#This Row],[Davek (EUR)]]</f>
        <v>0</v>
      </c>
      <c r="S44" s="50">
        <f>+Sklop1345678910[[#This Row],[cena/enota brez DDV v EUR]]*Sklop1345678910[[#This Row],[Okvirna količina]]</f>
        <v>0</v>
      </c>
      <c r="T44" s="84">
        <f>+Sklop1345678910[[#This Row],[Končna cena/enoto mere (EUR) z DDV]]*Sklop1345678910[[#This Row],[Okvirna količina]]</f>
        <v>0</v>
      </c>
      <c r="U44" s="51"/>
    </row>
    <row r="45" spans="1:21" s="6" customFormat="1" ht="28.15" customHeight="1" x14ac:dyDescent="0.25">
      <c r="A45" s="33" t="s">
        <v>103</v>
      </c>
      <c r="B45" s="133" t="s">
        <v>651</v>
      </c>
      <c r="C45" s="35">
        <v>500</v>
      </c>
      <c r="D45" s="136" t="s">
        <v>137</v>
      </c>
      <c r="E45" s="79"/>
      <c r="F45" s="172">
        <v>150</v>
      </c>
      <c r="G45" s="37" t="s">
        <v>644</v>
      </c>
      <c r="H4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75</v>
      </c>
      <c r="I45" s="81" t="str">
        <f>IF(Sklop1345678910[[#This Row],[ZAHTEVANA SHEMA KAKOVOSTI]]&lt;&gt;"",Sklop1345678910[[#This Row],[Preračunana masa/volumen/kos na enoto kg]],"")</f>
        <v/>
      </c>
      <c r="J45" s="46"/>
      <c r="K45" s="82"/>
      <c r="L45" s="82"/>
      <c r="M45" s="83"/>
      <c r="N45" s="48"/>
      <c r="O45" s="48"/>
      <c r="P45" s="49"/>
      <c r="Q45" s="50">
        <f>+Sklop1345678910[[#This Row],[cena/enota brez DDV v EUR]]*Sklop1345678910[[#This Row],[Stopnja DDV (%)]]</f>
        <v>0</v>
      </c>
      <c r="R45" s="50">
        <f>+Sklop1345678910[[#This Row],[cena/enota brez DDV v EUR]]+Sklop1345678910[[#This Row],[Davek (EUR)]]</f>
        <v>0</v>
      </c>
      <c r="S45" s="50">
        <f>+Sklop1345678910[[#This Row],[cena/enota brez DDV v EUR]]*Sklop1345678910[[#This Row],[Okvirna količina]]</f>
        <v>0</v>
      </c>
      <c r="T45" s="84">
        <f>+Sklop1345678910[[#This Row],[Končna cena/enoto mere (EUR) z DDV]]*Sklop1345678910[[#This Row],[Okvirna količina]]</f>
        <v>0</v>
      </c>
      <c r="U45" s="51"/>
    </row>
    <row r="46" spans="1:21" s="6" customFormat="1" ht="38.25" x14ac:dyDescent="0.25">
      <c r="A46" s="33" t="s">
        <v>146</v>
      </c>
      <c r="B46" s="133" t="s">
        <v>487</v>
      </c>
      <c r="C46" s="35">
        <v>250</v>
      </c>
      <c r="D46" s="136" t="s">
        <v>137</v>
      </c>
      <c r="E46" s="79"/>
      <c r="F46" s="172">
        <v>4</v>
      </c>
      <c r="G46" s="37" t="s">
        <v>644</v>
      </c>
      <c r="H4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46" s="81" t="str">
        <f>IF(Sklop1345678910[[#This Row],[ZAHTEVANA SHEMA KAKOVOSTI]]&lt;&gt;"",Sklop1345678910[[#This Row],[Preračunana masa/volumen/kos na enoto kg]],"")</f>
        <v/>
      </c>
      <c r="J46" s="46"/>
      <c r="K46" s="82"/>
      <c r="L46" s="82"/>
      <c r="M46" s="83"/>
      <c r="N46" s="48"/>
      <c r="O46" s="48"/>
      <c r="P46" s="49"/>
      <c r="Q46" s="50">
        <f>+Sklop1345678910[[#This Row],[cena/enota brez DDV v EUR]]*Sklop1345678910[[#This Row],[Stopnja DDV (%)]]</f>
        <v>0</v>
      </c>
      <c r="R46" s="50">
        <f>+Sklop1345678910[[#This Row],[cena/enota brez DDV v EUR]]+Sklop1345678910[[#This Row],[Davek (EUR)]]</f>
        <v>0</v>
      </c>
      <c r="S46" s="50">
        <f>+Sklop1345678910[[#This Row],[cena/enota brez DDV v EUR]]*Sklop1345678910[[#This Row],[Okvirna količina]]</f>
        <v>0</v>
      </c>
      <c r="T46" s="84">
        <f>+Sklop1345678910[[#This Row],[Končna cena/enoto mere (EUR) z DDV]]*Sklop1345678910[[#This Row],[Okvirna količina]]</f>
        <v>0</v>
      </c>
      <c r="U46" s="51"/>
    </row>
    <row r="47" spans="1:21" s="6" customFormat="1" ht="38.25" x14ac:dyDescent="0.25">
      <c r="A47" s="33" t="s">
        <v>147</v>
      </c>
      <c r="B47" s="133" t="s">
        <v>488</v>
      </c>
      <c r="C47" s="35">
        <v>1</v>
      </c>
      <c r="D47" s="136" t="s">
        <v>104</v>
      </c>
      <c r="E47" s="79"/>
      <c r="F47" s="172">
        <v>1</v>
      </c>
      <c r="G47" s="37" t="s">
        <v>104</v>
      </c>
      <c r="H4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47" s="81" t="str">
        <f>IF(Sklop1345678910[[#This Row],[ZAHTEVANA SHEMA KAKOVOSTI]]&lt;&gt;"",Sklop1345678910[[#This Row],[Preračunana masa/volumen/kos na enoto kg]],"")</f>
        <v/>
      </c>
      <c r="J47" s="46"/>
      <c r="K47" s="82"/>
      <c r="L47" s="82"/>
      <c r="M47" s="83"/>
      <c r="N47" s="48"/>
      <c r="O47" s="48"/>
      <c r="P47" s="49"/>
      <c r="Q47" s="50">
        <f>+Sklop1345678910[[#This Row],[cena/enota brez DDV v EUR]]*Sklop1345678910[[#This Row],[Stopnja DDV (%)]]</f>
        <v>0</v>
      </c>
      <c r="R47" s="50">
        <f>+Sklop1345678910[[#This Row],[cena/enota brez DDV v EUR]]+Sklop1345678910[[#This Row],[Davek (EUR)]]</f>
        <v>0</v>
      </c>
      <c r="S47" s="50">
        <f>+Sklop1345678910[[#This Row],[cena/enota brez DDV v EUR]]*Sklop1345678910[[#This Row],[Okvirna količina]]</f>
        <v>0</v>
      </c>
      <c r="T47" s="84">
        <f>+Sklop1345678910[[#This Row],[Končna cena/enoto mere (EUR) z DDV]]*Sklop1345678910[[#This Row],[Okvirna količina]]</f>
        <v>0</v>
      </c>
      <c r="U47" s="51"/>
    </row>
    <row r="48" spans="1:21" s="6" customFormat="1" ht="28.15" customHeight="1" x14ac:dyDescent="0.25">
      <c r="A48" s="33" t="s">
        <v>148</v>
      </c>
      <c r="B48" s="133" t="s">
        <v>489</v>
      </c>
      <c r="C48" s="35">
        <v>300</v>
      </c>
      <c r="D48" s="136" t="s">
        <v>137</v>
      </c>
      <c r="E48" s="79"/>
      <c r="F48" s="172">
        <v>180</v>
      </c>
      <c r="G48" s="37" t="s">
        <v>644</v>
      </c>
      <c r="H4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54</v>
      </c>
      <c r="I48" s="81" t="str">
        <f>IF(Sklop1345678910[[#This Row],[ZAHTEVANA SHEMA KAKOVOSTI]]&lt;&gt;"",Sklop1345678910[[#This Row],[Preračunana masa/volumen/kos na enoto kg]],"")</f>
        <v/>
      </c>
      <c r="J48" s="46"/>
      <c r="K48" s="82"/>
      <c r="L48" s="82"/>
      <c r="M48" s="83"/>
      <c r="N48" s="48"/>
      <c r="O48" s="48"/>
      <c r="P48" s="49"/>
      <c r="Q48" s="50">
        <f>+Sklop1345678910[[#This Row],[cena/enota brez DDV v EUR]]*Sklop1345678910[[#This Row],[Stopnja DDV (%)]]</f>
        <v>0</v>
      </c>
      <c r="R48" s="50">
        <f>+Sklop1345678910[[#This Row],[cena/enota brez DDV v EUR]]+Sklop1345678910[[#This Row],[Davek (EUR)]]</f>
        <v>0</v>
      </c>
      <c r="S48" s="50">
        <f>+Sklop1345678910[[#This Row],[cena/enota brez DDV v EUR]]*Sklop1345678910[[#This Row],[Okvirna količina]]</f>
        <v>0</v>
      </c>
      <c r="T48" s="84">
        <f>+Sklop1345678910[[#This Row],[Končna cena/enoto mere (EUR) z DDV]]*Sklop1345678910[[#This Row],[Okvirna količina]]</f>
        <v>0</v>
      </c>
      <c r="U48" s="51"/>
    </row>
    <row r="49" spans="1:21" s="6" customFormat="1" ht="28.15" customHeight="1" x14ac:dyDescent="0.25">
      <c r="A49" s="33" t="s">
        <v>149</v>
      </c>
      <c r="B49" s="152" t="s">
        <v>490</v>
      </c>
      <c r="C49" s="35">
        <v>500</v>
      </c>
      <c r="D49" s="136" t="s">
        <v>137</v>
      </c>
      <c r="E49" s="79"/>
      <c r="F49" s="172">
        <v>280</v>
      </c>
      <c r="G49" s="37" t="s">
        <v>644</v>
      </c>
      <c r="H4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140</v>
      </c>
      <c r="I49" s="81" t="str">
        <f>IF(Sklop1345678910[[#This Row],[ZAHTEVANA SHEMA KAKOVOSTI]]&lt;&gt;"",Sklop1345678910[[#This Row],[Preračunana masa/volumen/kos na enoto kg]],"")</f>
        <v/>
      </c>
      <c r="J49" s="46"/>
      <c r="K49" s="82"/>
      <c r="L49" s="82"/>
      <c r="M49" s="83"/>
      <c r="N49" s="48"/>
      <c r="O49" s="48"/>
      <c r="P49" s="49"/>
      <c r="Q49" s="50">
        <f>+Sklop1345678910[[#This Row],[cena/enota brez DDV v EUR]]*Sklop1345678910[[#This Row],[Stopnja DDV (%)]]</f>
        <v>0</v>
      </c>
      <c r="R49" s="50">
        <f>+Sklop1345678910[[#This Row],[cena/enota brez DDV v EUR]]+Sklop1345678910[[#This Row],[Davek (EUR)]]</f>
        <v>0</v>
      </c>
      <c r="S49" s="50">
        <f>+Sklop1345678910[[#This Row],[cena/enota brez DDV v EUR]]*Sklop1345678910[[#This Row],[Okvirna količina]]</f>
        <v>0</v>
      </c>
      <c r="T49" s="84">
        <f>+Sklop1345678910[[#This Row],[Končna cena/enoto mere (EUR) z DDV]]*Sklop1345678910[[#This Row],[Okvirna količina]]</f>
        <v>0</v>
      </c>
      <c r="U49" s="51"/>
    </row>
    <row r="50" spans="1:21" s="6" customFormat="1" ht="28.15" customHeight="1" x14ac:dyDescent="0.25">
      <c r="A50" s="33" t="s">
        <v>195</v>
      </c>
      <c r="B50" s="133" t="s">
        <v>652</v>
      </c>
      <c r="C50" s="35">
        <v>920</v>
      </c>
      <c r="D50" s="136" t="s">
        <v>137</v>
      </c>
      <c r="E50" s="79"/>
      <c r="F50" s="172">
        <v>90</v>
      </c>
      <c r="G50" s="37" t="s">
        <v>644</v>
      </c>
      <c r="H5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82.8</v>
      </c>
      <c r="I50" s="81" t="str">
        <f>IF(Sklop1345678910[[#This Row],[ZAHTEVANA SHEMA KAKOVOSTI]]&lt;&gt;"",Sklop1345678910[[#This Row],[Preračunana masa/volumen/kos na enoto kg]],"")</f>
        <v/>
      </c>
      <c r="J50" s="46"/>
      <c r="K50" s="82"/>
      <c r="L50" s="82"/>
      <c r="M50" s="83"/>
      <c r="N50" s="48"/>
      <c r="O50" s="48"/>
      <c r="P50" s="49"/>
      <c r="Q50" s="50">
        <f>+Sklop1345678910[[#This Row],[cena/enota brez DDV v EUR]]*Sklop1345678910[[#This Row],[Stopnja DDV (%)]]</f>
        <v>0</v>
      </c>
      <c r="R50" s="50">
        <f>+Sklop1345678910[[#This Row],[cena/enota brez DDV v EUR]]+Sklop1345678910[[#This Row],[Davek (EUR)]]</f>
        <v>0</v>
      </c>
      <c r="S50" s="50">
        <f>+Sklop1345678910[[#This Row],[cena/enota brez DDV v EUR]]*Sklop1345678910[[#This Row],[Okvirna količina]]</f>
        <v>0</v>
      </c>
      <c r="T50" s="84">
        <f>+Sklop1345678910[[#This Row],[Končna cena/enoto mere (EUR) z DDV]]*Sklop1345678910[[#This Row],[Okvirna količina]]</f>
        <v>0</v>
      </c>
      <c r="U50" s="51"/>
    </row>
    <row r="51" spans="1:21" s="6" customFormat="1" ht="28.15" customHeight="1" x14ac:dyDescent="0.25">
      <c r="A51" s="33" t="s">
        <v>203</v>
      </c>
      <c r="B51" s="152" t="s">
        <v>491</v>
      </c>
      <c r="C51" s="35">
        <v>400</v>
      </c>
      <c r="D51" s="136" t="s">
        <v>137</v>
      </c>
      <c r="E51" s="79"/>
      <c r="F51" s="172">
        <v>30</v>
      </c>
      <c r="G51" s="37" t="s">
        <v>644</v>
      </c>
      <c r="H5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12</v>
      </c>
      <c r="I51" s="81" t="str">
        <f>IF(Sklop1345678910[[#This Row],[ZAHTEVANA SHEMA KAKOVOSTI]]&lt;&gt;"",Sklop1345678910[[#This Row],[Preračunana masa/volumen/kos na enoto kg]],"")</f>
        <v/>
      </c>
      <c r="J51" s="46"/>
      <c r="K51" s="82"/>
      <c r="L51" s="82"/>
      <c r="M51" s="83"/>
      <c r="N51" s="48"/>
      <c r="O51" s="48"/>
      <c r="P51" s="49"/>
      <c r="Q51" s="50">
        <f>+Sklop1345678910[[#This Row],[cena/enota brez DDV v EUR]]*Sklop1345678910[[#This Row],[Stopnja DDV (%)]]</f>
        <v>0</v>
      </c>
      <c r="R51" s="50">
        <f>+Sklop1345678910[[#This Row],[cena/enota brez DDV v EUR]]+Sklop1345678910[[#This Row],[Davek (EUR)]]</f>
        <v>0</v>
      </c>
      <c r="S51" s="50">
        <f>+Sklop1345678910[[#This Row],[cena/enota brez DDV v EUR]]*Sklop1345678910[[#This Row],[Okvirna količina]]</f>
        <v>0</v>
      </c>
      <c r="T51" s="84">
        <f>+Sklop1345678910[[#This Row],[Končna cena/enoto mere (EUR) z DDV]]*Sklop1345678910[[#This Row],[Okvirna količina]]</f>
        <v>0</v>
      </c>
      <c r="U51" s="51"/>
    </row>
    <row r="52" spans="1:21" s="6" customFormat="1" ht="28.15" customHeight="1" x14ac:dyDescent="0.25">
      <c r="A52" s="33" t="s">
        <v>204</v>
      </c>
      <c r="B52" s="133" t="s">
        <v>492</v>
      </c>
      <c r="C52" s="35">
        <v>1</v>
      </c>
      <c r="D52" s="136" t="s">
        <v>135</v>
      </c>
      <c r="E52" s="79"/>
      <c r="F52" s="172">
        <v>2</v>
      </c>
      <c r="G52" s="37" t="s">
        <v>135</v>
      </c>
      <c r="H5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v>
      </c>
      <c r="I52" s="81" t="str">
        <f>IF(Sklop1345678910[[#This Row],[ZAHTEVANA SHEMA KAKOVOSTI]]&lt;&gt;"",Sklop1345678910[[#This Row],[Preračunana masa/volumen/kos na enoto kg]],"")</f>
        <v/>
      </c>
      <c r="J52" s="46"/>
      <c r="K52" s="82"/>
      <c r="L52" s="82"/>
      <c r="M52" s="83"/>
      <c r="N52" s="48"/>
      <c r="O52" s="48"/>
      <c r="P52" s="49"/>
      <c r="Q52" s="50">
        <f>+Sklop1345678910[[#This Row],[cena/enota brez DDV v EUR]]*Sklop1345678910[[#This Row],[Stopnja DDV (%)]]</f>
        <v>0</v>
      </c>
      <c r="R52" s="50">
        <f>+Sklop1345678910[[#This Row],[cena/enota brez DDV v EUR]]+Sklop1345678910[[#This Row],[Davek (EUR)]]</f>
        <v>0</v>
      </c>
      <c r="S52" s="50">
        <f>+Sklop1345678910[[#This Row],[cena/enota brez DDV v EUR]]*Sklop1345678910[[#This Row],[Okvirna količina]]</f>
        <v>0</v>
      </c>
      <c r="T52" s="84">
        <f>+Sklop1345678910[[#This Row],[Končna cena/enoto mere (EUR) z DDV]]*Sklop1345678910[[#This Row],[Okvirna količina]]</f>
        <v>0</v>
      </c>
      <c r="U52" s="51"/>
    </row>
    <row r="53" spans="1:21" s="6" customFormat="1" ht="28.15" customHeight="1" x14ac:dyDescent="0.25">
      <c r="A53" s="33" t="s">
        <v>205</v>
      </c>
      <c r="B53" s="163" t="s">
        <v>540</v>
      </c>
      <c r="C53" s="35">
        <v>1</v>
      </c>
      <c r="D53" s="136" t="s">
        <v>135</v>
      </c>
      <c r="E53" s="79"/>
      <c r="F53" s="172">
        <v>140</v>
      </c>
      <c r="G53" s="37" t="s">
        <v>135</v>
      </c>
      <c r="H5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140</v>
      </c>
      <c r="I53" s="81" t="str">
        <f>IF(Sklop1345678910[[#This Row],[ZAHTEVANA SHEMA KAKOVOSTI]]&lt;&gt;"",Sklop1345678910[[#This Row],[Preračunana masa/volumen/kos na enoto kg]],"")</f>
        <v/>
      </c>
      <c r="J53" s="46"/>
      <c r="K53" s="82"/>
      <c r="L53" s="82"/>
      <c r="M53" s="83"/>
      <c r="N53" s="48"/>
      <c r="O53" s="48"/>
      <c r="P53" s="49"/>
      <c r="Q53" s="50">
        <f>+Sklop1345678910[[#This Row],[cena/enota brez DDV v EUR]]*Sklop1345678910[[#This Row],[Stopnja DDV (%)]]</f>
        <v>0</v>
      </c>
      <c r="R53" s="50">
        <f>+Sklop1345678910[[#This Row],[cena/enota brez DDV v EUR]]+Sklop1345678910[[#This Row],[Davek (EUR)]]</f>
        <v>0</v>
      </c>
      <c r="S53" s="50">
        <f>+Sklop1345678910[[#This Row],[cena/enota brez DDV v EUR]]*Sklop1345678910[[#This Row],[Okvirna količina]]</f>
        <v>0</v>
      </c>
      <c r="T53" s="84">
        <f>+Sklop1345678910[[#This Row],[Končna cena/enoto mere (EUR) z DDV]]*Sklop1345678910[[#This Row],[Okvirna količina]]</f>
        <v>0</v>
      </c>
      <c r="U53" s="51"/>
    </row>
    <row r="54" spans="1:21" s="6" customFormat="1" ht="28.15" customHeight="1" x14ac:dyDescent="0.25">
      <c r="A54" s="33" t="s">
        <v>206</v>
      </c>
      <c r="B54" s="152" t="s">
        <v>493</v>
      </c>
      <c r="C54" s="35">
        <v>1</v>
      </c>
      <c r="D54" s="136" t="s">
        <v>135</v>
      </c>
      <c r="E54" s="79"/>
      <c r="F54" s="172">
        <v>180</v>
      </c>
      <c r="G54" s="37" t="s">
        <v>135</v>
      </c>
      <c r="H5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180</v>
      </c>
      <c r="I54" s="81" t="str">
        <f>IF(Sklop1345678910[[#This Row],[ZAHTEVANA SHEMA KAKOVOSTI]]&lt;&gt;"",Sklop1345678910[[#This Row],[Preračunana masa/volumen/kos na enoto kg]],"")</f>
        <v/>
      </c>
      <c r="J54" s="46"/>
      <c r="K54" s="82"/>
      <c r="L54" s="82"/>
      <c r="M54" s="83"/>
      <c r="N54" s="48"/>
      <c r="O54" s="48"/>
      <c r="P54" s="49"/>
      <c r="Q54" s="50">
        <f>+Sklop1345678910[[#This Row],[cena/enota brez DDV v EUR]]*Sklop1345678910[[#This Row],[Stopnja DDV (%)]]</f>
        <v>0</v>
      </c>
      <c r="R54" s="50">
        <f>+Sklop1345678910[[#This Row],[cena/enota brez DDV v EUR]]+Sklop1345678910[[#This Row],[Davek (EUR)]]</f>
        <v>0</v>
      </c>
      <c r="S54" s="50">
        <f>+Sklop1345678910[[#This Row],[cena/enota brez DDV v EUR]]*Sklop1345678910[[#This Row],[Okvirna količina]]</f>
        <v>0</v>
      </c>
      <c r="T54" s="84">
        <f>+Sklop1345678910[[#This Row],[Končna cena/enoto mere (EUR) z DDV]]*Sklop1345678910[[#This Row],[Okvirna količina]]</f>
        <v>0</v>
      </c>
      <c r="U54" s="51"/>
    </row>
    <row r="55" spans="1:21" s="6" customFormat="1" ht="28.15" customHeight="1" x14ac:dyDescent="0.25">
      <c r="A55" s="33" t="s">
        <v>207</v>
      </c>
      <c r="B55" s="133" t="s">
        <v>494</v>
      </c>
      <c r="C55" s="35">
        <v>1</v>
      </c>
      <c r="D55" s="136" t="s">
        <v>104</v>
      </c>
      <c r="E55" s="79"/>
      <c r="F55" s="172">
        <v>3</v>
      </c>
      <c r="G55" s="37" t="s">
        <v>104</v>
      </c>
      <c r="H5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v>
      </c>
      <c r="I55" s="81" t="str">
        <f>IF(Sklop1345678910[[#This Row],[ZAHTEVANA SHEMA KAKOVOSTI]]&lt;&gt;"",Sklop1345678910[[#This Row],[Preračunana masa/volumen/kos na enoto kg]],"")</f>
        <v/>
      </c>
      <c r="J55" s="46"/>
      <c r="K55" s="82"/>
      <c r="L55" s="82"/>
      <c r="M55" s="83"/>
      <c r="N55" s="48"/>
      <c r="O55" s="48"/>
      <c r="P55" s="49"/>
      <c r="Q55" s="50">
        <f>+Sklop1345678910[[#This Row],[cena/enota brez DDV v EUR]]*Sklop1345678910[[#This Row],[Stopnja DDV (%)]]</f>
        <v>0</v>
      </c>
      <c r="R55" s="50">
        <f>+Sklop1345678910[[#This Row],[cena/enota brez DDV v EUR]]+Sklop1345678910[[#This Row],[Davek (EUR)]]</f>
        <v>0</v>
      </c>
      <c r="S55" s="50">
        <f>+Sklop1345678910[[#This Row],[cena/enota brez DDV v EUR]]*Sklop1345678910[[#This Row],[Okvirna količina]]</f>
        <v>0</v>
      </c>
      <c r="T55" s="84">
        <f>+Sklop1345678910[[#This Row],[Končna cena/enoto mere (EUR) z DDV]]*Sklop1345678910[[#This Row],[Okvirna količina]]</f>
        <v>0</v>
      </c>
      <c r="U55" s="51"/>
    </row>
    <row r="56" spans="1:21" s="6" customFormat="1" ht="28.15" customHeight="1" x14ac:dyDescent="0.25">
      <c r="A56" s="33" t="s">
        <v>208</v>
      </c>
      <c r="B56" s="152" t="s">
        <v>496</v>
      </c>
      <c r="C56" s="35">
        <v>1</v>
      </c>
      <c r="D56" s="136" t="s">
        <v>104</v>
      </c>
      <c r="E56" s="79"/>
      <c r="F56" s="172">
        <v>2</v>
      </c>
      <c r="G56" s="37" t="s">
        <v>104</v>
      </c>
      <c r="H5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v>
      </c>
      <c r="I56" s="81" t="str">
        <f>IF(Sklop1345678910[[#This Row],[ZAHTEVANA SHEMA KAKOVOSTI]]&lt;&gt;"",Sklop1345678910[[#This Row],[Preračunana masa/volumen/kos na enoto kg]],"")</f>
        <v/>
      </c>
      <c r="J56" s="46"/>
      <c r="K56" s="82"/>
      <c r="L56" s="82"/>
      <c r="M56" s="83"/>
      <c r="N56" s="48"/>
      <c r="O56" s="48"/>
      <c r="P56" s="49"/>
      <c r="Q56" s="50">
        <f>+Sklop1345678910[[#This Row],[cena/enota brez DDV v EUR]]*Sklop1345678910[[#This Row],[Stopnja DDV (%)]]</f>
        <v>0</v>
      </c>
      <c r="R56" s="50">
        <f>+Sklop1345678910[[#This Row],[cena/enota brez DDV v EUR]]+Sklop1345678910[[#This Row],[Davek (EUR)]]</f>
        <v>0</v>
      </c>
      <c r="S56" s="50">
        <f>+Sklop1345678910[[#This Row],[cena/enota brez DDV v EUR]]*Sklop1345678910[[#This Row],[Okvirna količina]]</f>
        <v>0</v>
      </c>
      <c r="T56" s="84">
        <f>+Sklop1345678910[[#This Row],[Končna cena/enoto mere (EUR) z DDV]]*Sklop1345678910[[#This Row],[Okvirna količina]]</f>
        <v>0</v>
      </c>
      <c r="U56" s="51"/>
    </row>
    <row r="57" spans="1:21" s="6" customFormat="1" ht="28.15" customHeight="1" x14ac:dyDescent="0.25">
      <c r="A57" s="33" t="s">
        <v>209</v>
      </c>
      <c r="B57" s="152" t="s">
        <v>497</v>
      </c>
      <c r="C57" s="35">
        <v>0.5</v>
      </c>
      <c r="D57" s="136" t="s">
        <v>104</v>
      </c>
      <c r="E57" s="79"/>
      <c r="F57" s="172">
        <v>2</v>
      </c>
      <c r="G57" s="37" t="s">
        <v>644</v>
      </c>
      <c r="H5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57" s="81" t="str">
        <f>IF(Sklop1345678910[[#This Row],[ZAHTEVANA SHEMA KAKOVOSTI]]&lt;&gt;"",Sklop1345678910[[#This Row],[Preračunana masa/volumen/kos na enoto kg]],"")</f>
        <v/>
      </c>
      <c r="J57" s="46"/>
      <c r="K57" s="82"/>
      <c r="L57" s="82"/>
      <c r="M57" s="83"/>
      <c r="N57" s="48"/>
      <c r="O57" s="48"/>
      <c r="P57" s="49"/>
      <c r="Q57" s="50">
        <f>+Sklop1345678910[[#This Row],[cena/enota brez DDV v EUR]]*Sklop1345678910[[#This Row],[Stopnja DDV (%)]]</f>
        <v>0</v>
      </c>
      <c r="R57" s="50">
        <f>+Sklop1345678910[[#This Row],[cena/enota brez DDV v EUR]]+Sklop1345678910[[#This Row],[Davek (EUR)]]</f>
        <v>0</v>
      </c>
      <c r="S57" s="50">
        <f>+Sklop1345678910[[#This Row],[cena/enota brez DDV v EUR]]*Sklop1345678910[[#This Row],[Okvirna količina]]</f>
        <v>0</v>
      </c>
      <c r="T57" s="84">
        <f>+Sklop1345678910[[#This Row],[Končna cena/enoto mere (EUR) z DDV]]*Sklop1345678910[[#This Row],[Okvirna količina]]</f>
        <v>0</v>
      </c>
      <c r="U57" s="51"/>
    </row>
    <row r="58" spans="1:21" s="6" customFormat="1" ht="28.15" customHeight="1" x14ac:dyDescent="0.25">
      <c r="A58" s="33" t="s">
        <v>210</v>
      </c>
      <c r="B58" s="152" t="s">
        <v>498</v>
      </c>
      <c r="C58" s="35">
        <v>300</v>
      </c>
      <c r="D58" s="136" t="s">
        <v>137</v>
      </c>
      <c r="E58" s="79"/>
      <c r="F58" s="172">
        <v>6</v>
      </c>
      <c r="G58" s="37" t="s">
        <v>644</v>
      </c>
      <c r="H5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1.7999999999999998</v>
      </c>
      <c r="I58" s="81" t="str">
        <f>IF(Sklop1345678910[[#This Row],[ZAHTEVANA SHEMA KAKOVOSTI]]&lt;&gt;"",Sklop1345678910[[#This Row],[Preračunana masa/volumen/kos na enoto kg]],"")</f>
        <v/>
      </c>
      <c r="J58" s="46"/>
      <c r="K58" s="82"/>
      <c r="L58" s="82"/>
      <c r="M58" s="83"/>
      <c r="N58" s="48"/>
      <c r="O58" s="48"/>
      <c r="P58" s="49"/>
      <c r="Q58" s="50">
        <f>+Sklop1345678910[[#This Row],[cena/enota brez DDV v EUR]]*Sklop1345678910[[#This Row],[Stopnja DDV (%)]]</f>
        <v>0</v>
      </c>
      <c r="R58" s="50">
        <f>+Sklop1345678910[[#This Row],[cena/enota brez DDV v EUR]]+Sklop1345678910[[#This Row],[Davek (EUR)]]</f>
        <v>0</v>
      </c>
      <c r="S58" s="50">
        <f>+Sklop1345678910[[#This Row],[cena/enota brez DDV v EUR]]*Sklop1345678910[[#This Row],[Okvirna količina]]</f>
        <v>0</v>
      </c>
      <c r="T58" s="84">
        <f>+Sklop1345678910[[#This Row],[Končna cena/enoto mere (EUR) z DDV]]*Sklop1345678910[[#This Row],[Okvirna količina]]</f>
        <v>0</v>
      </c>
      <c r="U58" s="51"/>
    </row>
    <row r="59" spans="1:21" s="6" customFormat="1" ht="28.15" customHeight="1" x14ac:dyDescent="0.25">
      <c r="A59" s="33" t="s">
        <v>211</v>
      </c>
      <c r="B59" s="133" t="s">
        <v>499</v>
      </c>
      <c r="C59" s="35">
        <v>300</v>
      </c>
      <c r="D59" s="136" t="s">
        <v>137</v>
      </c>
      <c r="E59" s="79"/>
      <c r="F59" s="172">
        <v>3</v>
      </c>
      <c r="G59" s="37" t="s">
        <v>644</v>
      </c>
      <c r="H5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0.89999999999999991</v>
      </c>
      <c r="I59" s="81" t="str">
        <f>IF(Sklop1345678910[[#This Row],[ZAHTEVANA SHEMA KAKOVOSTI]]&lt;&gt;"",Sklop1345678910[[#This Row],[Preračunana masa/volumen/kos na enoto kg]],"")</f>
        <v/>
      </c>
      <c r="J59" s="46"/>
      <c r="K59" s="82"/>
      <c r="L59" s="82"/>
      <c r="M59" s="83"/>
      <c r="N59" s="48"/>
      <c r="O59" s="48"/>
      <c r="P59" s="49"/>
      <c r="Q59" s="50">
        <f>+Sklop1345678910[[#This Row],[cena/enota brez DDV v EUR]]*Sklop1345678910[[#This Row],[Stopnja DDV (%)]]</f>
        <v>0</v>
      </c>
      <c r="R59" s="50">
        <f>+Sklop1345678910[[#This Row],[cena/enota brez DDV v EUR]]+Sklop1345678910[[#This Row],[Davek (EUR)]]</f>
        <v>0</v>
      </c>
      <c r="S59" s="50">
        <f>+Sklop1345678910[[#This Row],[cena/enota brez DDV v EUR]]*Sklop1345678910[[#This Row],[Okvirna količina]]</f>
        <v>0</v>
      </c>
      <c r="T59" s="84">
        <f>+Sklop1345678910[[#This Row],[Končna cena/enoto mere (EUR) z DDV]]*Sklop1345678910[[#This Row],[Okvirna količina]]</f>
        <v>0</v>
      </c>
      <c r="U59" s="51"/>
    </row>
    <row r="60" spans="1:21" s="6" customFormat="1" ht="28.15" customHeight="1" x14ac:dyDescent="0.25">
      <c r="A60" s="33" t="s">
        <v>212</v>
      </c>
      <c r="B60" s="152" t="s">
        <v>500</v>
      </c>
      <c r="C60" s="35">
        <v>42</v>
      </c>
      <c r="D60" s="35" t="s">
        <v>137</v>
      </c>
      <c r="E60" s="35"/>
      <c r="F60" s="36">
        <v>11</v>
      </c>
      <c r="G60" s="37" t="s">
        <v>644</v>
      </c>
      <c r="H60"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0.46200000000000002</v>
      </c>
      <c r="I60" s="38" t="str">
        <f>IF(Sklop1345678910[[#This Row],[ZAHTEVANA SHEMA KAKOVOSTI]]&lt;&gt;"",Sklop1345678910[[#This Row],[Preračunana masa/volumen/kos na enoto kg]],"")</f>
        <v/>
      </c>
      <c r="J60" s="46"/>
      <c r="K60" s="47"/>
      <c r="L60" s="47"/>
      <c r="M60" s="41"/>
      <c r="N60" s="48"/>
      <c r="O60" s="42"/>
      <c r="P60" s="49"/>
      <c r="Q60" s="50">
        <f>+Sklop1345678910[[#This Row],[cena/enota brez DDV v EUR]]*Sklop1345678910[[#This Row],[Stopnja DDV (%)]]</f>
        <v>0</v>
      </c>
      <c r="R60" s="50">
        <f>+Sklop1345678910[[#This Row],[cena/enota brez DDV v EUR]]+Sklop1345678910[[#This Row],[Davek (EUR)]]</f>
        <v>0</v>
      </c>
      <c r="S60" s="50">
        <f>+Sklop1345678910[[#This Row],[cena/enota brez DDV v EUR]]*Sklop1345678910[[#This Row],[Okvirna količina]]</f>
        <v>0</v>
      </c>
      <c r="T60" s="50">
        <f>+Sklop1345678910[[#This Row],[Končna cena/enoto mere (EUR) z DDV]]*Sklop1345678910[[#This Row],[Okvirna količina]]</f>
        <v>0</v>
      </c>
      <c r="U60" s="51"/>
    </row>
    <row r="61" spans="1:21" s="6" customFormat="1" ht="28.15" customHeight="1" x14ac:dyDescent="0.25">
      <c r="A61" s="33" t="s">
        <v>213</v>
      </c>
      <c r="B61" s="152" t="s">
        <v>500</v>
      </c>
      <c r="C61" s="35">
        <v>500</v>
      </c>
      <c r="D61" s="136" t="s">
        <v>137</v>
      </c>
      <c r="E61" s="79"/>
      <c r="F61" s="172">
        <v>2</v>
      </c>
      <c r="G61" s="37" t="s">
        <v>644</v>
      </c>
      <c r="H6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61" s="81" t="str">
        <f>IF(Sklop1345678910[[#This Row],[ZAHTEVANA SHEMA KAKOVOSTI]]&lt;&gt;"",Sklop1345678910[[#This Row],[Preračunana masa/volumen/kos na enoto kg]],"")</f>
        <v/>
      </c>
      <c r="J61" s="46"/>
      <c r="K61" s="82"/>
      <c r="L61" s="82"/>
      <c r="M61" s="83"/>
      <c r="N61" s="48"/>
      <c r="O61" s="48"/>
      <c r="P61" s="49"/>
      <c r="Q61" s="50">
        <f>+Sklop1345678910[[#This Row],[cena/enota brez DDV v EUR]]*Sklop1345678910[[#This Row],[Stopnja DDV (%)]]</f>
        <v>0</v>
      </c>
      <c r="R61" s="50">
        <f>+Sklop1345678910[[#This Row],[cena/enota brez DDV v EUR]]+Sklop1345678910[[#This Row],[Davek (EUR)]]</f>
        <v>0</v>
      </c>
      <c r="S61" s="50">
        <f>+Sklop1345678910[[#This Row],[cena/enota brez DDV v EUR]]*Sklop1345678910[[#This Row],[Okvirna količina]]</f>
        <v>0</v>
      </c>
      <c r="T61" s="84">
        <f>+Sklop1345678910[[#This Row],[Končna cena/enoto mere (EUR) z DDV]]*Sklop1345678910[[#This Row],[Okvirna količina]]</f>
        <v>0</v>
      </c>
      <c r="U61" s="51"/>
    </row>
    <row r="62" spans="1:21" s="6" customFormat="1" ht="28.15" customHeight="1" x14ac:dyDescent="0.25">
      <c r="A62" s="33" t="s">
        <v>214</v>
      </c>
      <c r="B62" s="133" t="s">
        <v>501</v>
      </c>
      <c r="C62" s="35">
        <v>100</v>
      </c>
      <c r="D62" s="136" t="s">
        <v>137</v>
      </c>
      <c r="E62" s="79"/>
      <c r="F62" s="172">
        <v>4</v>
      </c>
      <c r="G62" s="37" t="s">
        <v>644</v>
      </c>
      <c r="H6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0.4</v>
      </c>
      <c r="I62" s="81" t="str">
        <f>IF(Sklop1345678910[[#This Row],[ZAHTEVANA SHEMA KAKOVOSTI]]&lt;&gt;"",Sklop1345678910[[#This Row],[Preračunana masa/volumen/kos na enoto kg]],"")</f>
        <v/>
      </c>
      <c r="J62" s="46"/>
      <c r="K62" s="82"/>
      <c r="L62" s="82"/>
      <c r="M62" s="83"/>
      <c r="N62" s="48"/>
      <c r="O62" s="48"/>
      <c r="P62" s="49"/>
      <c r="Q62" s="50">
        <f>+Sklop1345678910[[#This Row],[cena/enota brez DDV v EUR]]*Sklop1345678910[[#This Row],[Stopnja DDV (%)]]</f>
        <v>0</v>
      </c>
      <c r="R62" s="50">
        <f>+Sklop1345678910[[#This Row],[cena/enota brez DDV v EUR]]+Sklop1345678910[[#This Row],[Davek (EUR)]]</f>
        <v>0</v>
      </c>
      <c r="S62" s="50">
        <f>+Sklop1345678910[[#This Row],[cena/enota brez DDV v EUR]]*Sklop1345678910[[#This Row],[Okvirna količina]]</f>
        <v>0</v>
      </c>
      <c r="T62" s="84">
        <f>+Sklop1345678910[[#This Row],[Končna cena/enoto mere (EUR) z DDV]]*Sklop1345678910[[#This Row],[Okvirna količina]]</f>
        <v>0</v>
      </c>
      <c r="U62" s="51"/>
    </row>
    <row r="63" spans="1:21" s="6" customFormat="1" ht="28.15" customHeight="1" x14ac:dyDescent="0.25">
      <c r="A63" s="33" t="s">
        <v>215</v>
      </c>
      <c r="B63" s="133" t="s">
        <v>502</v>
      </c>
      <c r="C63" s="35">
        <v>220</v>
      </c>
      <c r="D63" s="136" t="s">
        <v>137</v>
      </c>
      <c r="E63" s="79"/>
      <c r="F63" s="172">
        <v>4</v>
      </c>
      <c r="G63" s="37" t="s">
        <v>644</v>
      </c>
      <c r="H6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0.88</v>
      </c>
      <c r="I63" s="81" t="str">
        <f>IF(Sklop1345678910[[#This Row],[ZAHTEVANA SHEMA KAKOVOSTI]]&lt;&gt;"",Sklop1345678910[[#This Row],[Preračunana masa/volumen/kos na enoto kg]],"")</f>
        <v/>
      </c>
      <c r="J63" s="46"/>
      <c r="K63" s="82"/>
      <c r="L63" s="82"/>
      <c r="M63" s="83"/>
      <c r="N63" s="48"/>
      <c r="O63" s="48"/>
      <c r="P63" s="49"/>
      <c r="Q63" s="50">
        <f>+Sklop1345678910[[#This Row],[cena/enota brez DDV v EUR]]*Sklop1345678910[[#This Row],[Stopnja DDV (%)]]</f>
        <v>0</v>
      </c>
      <c r="R63" s="50">
        <f>+Sklop1345678910[[#This Row],[cena/enota brez DDV v EUR]]+Sklop1345678910[[#This Row],[Davek (EUR)]]</f>
        <v>0</v>
      </c>
      <c r="S63" s="50">
        <f>+Sklop1345678910[[#This Row],[cena/enota brez DDV v EUR]]*Sklop1345678910[[#This Row],[Okvirna količina]]</f>
        <v>0</v>
      </c>
      <c r="T63" s="84">
        <f>+Sklop1345678910[[#This Row],[Končna cena/enoto mere (EUR) z DDV]]*Sklop1345678910[[#This Row],[Okvirna količina]]</f>
        <v>0</v>
      </c>
      <c r="U63" s="51"/>
    </row>
    <row r="64" spans="1:21" s="6" customFormat="1" ht="28.15" customHeight="1" x14ac:dyDescent="0.25">
      <c r="A64" s="33" t="s">
        <v>216</v>
      </c>
      <c r="B64" s="152" t="s">
        <v>653</v>
      </c>
      <c r="C64" s="35">
        <v>200</v>
      </c>
      <c r="D64" s="136" t="s">
        <v>137</v>
      </c>
      <c r="E64" s="79"/>
      <c r="F64" s="172">
        <v>1</v>
      </c>
      <c r="G64" s="37" t="s">
        <v>644</v>
      </c>
      <c r="H6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0.2</v>
      </c>
      <c r="I64" s="81" t="str">
        <f>IF(Sklop1345678910[[#This Row],[ZAHTEVANA SHEMA KAKOVOSTI]]&lt;&gt;"",Sklop1345678910[[#This Row],[Preračunana masa/volumen/kos na enoto kg]],"")</f>
        <v/>
      </c>
      <c r="J64" s="46"/>
      <c r="K64" s="82"/>
      <c r="L64" s="82"/>
      <c r="M64" s="83"/>
      <c r="N64" s="48"/>
      <c r="O64" s="48"/>
      <c r="P64" s="49"/>
      <c r="Q64" s="50">
        <f>+Sklop1345678910[[#This Row],[cena/enota brez DDV v EUR]]*Sklop1345678910[[#This Row],[Stopnja DDV (%)]]</f>
        <v>0</v>
      </c>
      <c r="R64" s="50">
        <f>+Sklop1345678910[[#This Row],[cena/enota brez DDV v EUR]]+Sklop1345678910[[#This Row],[Davek (EUR)]]</f>
        <v>0</v>
      </c>
      <c r="S64" s="50">
        <f>+Sklop1345678910[[#This Row],[cena/enota brez DDV v EUR]]*Sklop1345678910[[#This Row],[Okvirna količina]]</f>
        <v>0</v>
      </c>
      <c r="T64" s="84">
        <f>+Sklop1345678910[[#This Row],[Končna cena/enoto mere (EUR) z DDV]]*Sklop1345678910[[#This Row],[Okvirna količina]]</f>
        <v>0</v>
      </c>
      <c r="U64" s="51"/>
    </row>
    <row r="65" spans="1:21" s="6" customFormat="1" ht="28.15" customHeight="1" x14ac:dyDescent="0.25">
      <c r="A65" s="33" t="s">
        <v>217</v>
      </c>
      <c r="B65" s="152" t="s">
        <v>503</v>
      </c>
      <c r="C65" s="35">
        <v>200</v>
      </c>
      <c r="D65" s="136" t="s">
        <v>137</v>
      </c>
      <c r="E65" s="79"/>
      <c r="F65" s="172">
        <v>1</v>
      </c>
      <c r="G65" s="37" t="s">
        <v>644</v>
      </c>
      <c r="H6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0.2</v>
      </c>
      <c r="I65" s="81" t="str">
        <f>IF(Sklop1345678910[[#This Row],[ZAHTEVANA SHEMA KAKOVOSTI]]&lt;&gt;"",Sklop1345678910[[#This Row],[Preračunana masa/volumen/kos na enoto kg]],"")</f>
        <v/>
      </c>
      <c r="J65" s="46"/>
      <c r="K65" s="82"/>
      <c r="L65" s="82"/>
      <c r="M65" s="83"/>
      <c r="N65" s="48"/>
      <c r="O65" s="48"/>
      <c r="P65" s="49"/>
      <c r="Q65" s="50">
        <f>+Sklop1345678910[[#This Row],[cena/enota brez DDV v EUR]]*Sklop1345678910[[#This Row],[Stopnja DDV (%)]]</f>
        <v>0</v>
      </c>
      <c r="R65" s="50">
        <f>+Sklop1345678910[[#This Row],[cena/enota brez DDV v EUR]]+Sklop1345678910[[#This Row],[Davek (EUR)]]</f>
        <v>0</v>
      </c>
      <c r="S65" s="50">
        <f>+Sklop1345678910[[#This Row],[cena/enota brez DDV v EUR]]*Sklop1345678910[[#This Row],[Okvirna količina]]</f>
        <v>0</v>
      </c>
      <c r="T65" s="84">
        <f>+Sklop1345678910[[#This Row],[Končna cena/enoto mere (EUR) z DDV]]*Sklop1345678910[[#This Row],[Okvirna količina]]</f>
        <v>0</v>
      </c>
      <c r="U65" s="51"/>
    </row>
    <row r="66" spans="1:21" s="6" customFormat="1" ht="38.25" x14ac:dyDescent="0.25">
      <c r="A66" s="33" t="s">
        <v>218</v>
      </c>
      <c r="B66" s="133" t="s">
        <v>504</v>
      </c>
      <c r="C66" s="35">
        <v>250</v>
      </c>
      <c r="D66" s="136" t="s">
        <v>137</v>
      </c>
      <c r="E66" s="79"/>
      <c r="F66" s="172">
        <v>600</v>
      </c>
      <c r="G66" s="37" t="s">
        <v>644</v>
      </c>
      <c r="H6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150</v>
      </c>
      <c r="I66" s="81" t="str">
        <f>IF(Sklop1345678910[[#This Row],[ZAHTEVANA SHEMA KAKOVOSTI]]&lt;&gt;"",Sklop1345678910[[#This Row],[Preračunana masa/volumen/kos na enoto kg]],"")</f>
        <v/>
      </c>
      <c r="J66" s="46"/>
      <c r="K66" s="82"/>
      <c r="L66" s="82"/>
      <c r="M66" s="83"/>
      <c r="N66" s="48"/>
      <c r="O66" s="48"/>
      <c r="P66" s="49"/>
      <c r="Q66" s="50">
        <f>+Sklop1345678910[[#This Row],[cena/enota brez DDV v EUR]]*Sklop1345678910[[#This Row],[Stopnja DDV (%)]]</f>
        <v>0</v>
      </c>
      <c r="R66" s="50">
        <f>+Sklop1345678910[[#This Row],[cena/enota brez DDV v EUR]]+Sklop1345678910[[#This Row],[Davek (EUR)]]</f>
        <v>0</v>
      </c>
      <c r="S66" s="50">
        <f>+Sklop1345678910[[#This Row],[cena/enota brez DDV v EUR]]*Sklop1345678910[[#This Row],[Okvirna količina]]</f>
        <v>0</v>
      </c>
      <c r="T66" s="84">
        <f>+Sklop1345678910[[#This Row],[Končna cena/enoto mere (EUR) z DDV]]*Sklop1345678910[[#This Row],[Okvirna količina]]</f>
        <v>0</v>
      </c>
      <c r="U66" s="51"/>
    </row>
    <row r="67" spans="1:21" s="6" customFormat="1" ht="28.15" customHeight="1" x14ac:dyDescent="0.25">
      <c r="A67" s="33" t="s">
        <v>219</v>
      </c>
      <c r="B67" s="152" t="s">
        <v>505</v>
      </c>
      <c r="C67" s="35">
        <v>400</v>
      </c>
      <c r="D67" s="136" t="s">
        <v>137</v>
      </c>
      <c r="E67" s="79"/>
      <c r="F67" s="172">
        <v>2</v>
      </c>
      <c r="G67" s="37" t="s">
        <v>644</v>
      </c>
      <c r="H6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0.8</v>
      </c>
      <c r="I67" s="81" t="str">
        <f>IF(Sklop1345678910[[#This Row],[ZAHTEVANA SHEMA KAKOVOSTI]]&lt;&gt;"",Sklop1345678910[[#This Row],[Preračunana masa/volumen/kos na enoto kg]],"")</f>
        <v/>
      </c>
      <c r="J67" s="46"/>
      <c r="K67" s="82"/>
      <c r="L67" s="82"/>
      <c r="M67" s="83"/>
      <c r="N67" s="48"/>
      <c r="O67" s="48"/>
      <c r="P67" s="49"/>
      <c r="Q67" s="50">
        <f>+Sklop1345678910[[#This Row],[cena/enota brez DDV v EUR]]*Sklop1345678910[[#This Row],[Stopnja DDV (%)]]</f>
        <v>0</v>
      </c>
      <c r="R67" s="50">
        <f>+Sklop1345678910[[#This Row],[cena/enota brez DDV v EUR]]+Sklop1345678910[[#This Row],[Davek (EUR)]]</f>
        <v>0</v>
      </c>
      <c r="S67" s="50">
        <f>+Sklop1345678910[[#This Row],[cena/enota brez DDV v EUR]]*Sklop1345678910[[#This Row],[Okvirna količina]]</f>
        <v>0</v>
      </c>
      <c r="T67" s="84">
        <f>+Sklop1345678910[[#This Row],[Končna cena/enoto mere (EUR) z DDV]]*Sklop1345678910[[#This Row],[Okvirna količina]]</f>
        <v>0</v>
      </c>
      <c r="U67" s="51"/>
    </row>
    <row r="68" spans="1:21" s="6" customFormat="1" ht="28.15" customHeight="1" x14ac:dyDescent="0.25">
      <c r="A68" s="33" t="s">
        <v>220</v>
      </c>
      <c r="B68" s="152" t="s">
        <v>654</v>
      </c>
      <c r="C68" s="35">
        <v>900</v>
      </c>
      <c r="D68" s="136" t="s">
        <v>137</v>
      </c>
      <c r="E68" s="79"/>
      <c r="F68" s="172">
        <v>10</v>
      </c>
      <c r="G68" s="37" t="s">
        <v>644</v>
      </c>
      <c r="H6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9</v>
      </c>
      <c r="I68" s="81" t="str">
        <f>IF(Sklop1345678910[[#This Row],[ZAHTEVANA SHEMA KAKOVOSTI]]&lt;&gt;"",Sklop1345678910[[#This Row],[Preračunana masa/volumen/kos na enoto kg]],"")</f>
        <v/>
      </c>
      <c r="J68" s="46"/>
      <c r="K68" s="82"/>
      <c r="L68" s="82"/>
      <c r="M68" s="83"/>
      <c r="N68" s="48"/>
      <c r="O68" s="48"/>
      <c r="P68" s="49"/>
      <c r="Q68" s="50">
        <f>+Sklop1345678910[[#This Row],[cena/enota brez DDV v EUR]]*Sklop1345678910[[#This Row],[Stopnja DDV (%)]]</f>
        <v>0</v>
      </c>
      <c r="R68" s="50">
        <f>+Sklop1345678910[[#This Row],[cena/enota brez DDV v EUR]]+Sklop1345678910[[#This Row],[Davek (EUR)]]</f>
        <v>0</v>
      </c>
      <c r="S68" s="50">
        <f>+Sklop1345678910[[#This Row],[cena/enota brez DDV v EUR]]*Sklop1345678910[[#This Row],[Okvirna količina]]</f>
        <v>0</v>
      </c>
      <c r="T68" s="84">
        <f>+Sklop1345678910[[#This Row],[Končna cena/enoto mere (EUR) z DDV]]*Sklop1345678910[[#This Row],[Okvirna količina]]</f>
        <v>0</v>
      </c>
      <c r="U68" s="51"/>
    </row>
    <row r="69" spans="1:21" s="6" customFormat="1" ht="38.25" x14ac:dyDescent="0.25">
      <c r="A69" s="33" t="s">
        <v>221</v>
      </c>
      <c r="B69" s="133" t="s">
        <v>507</v>
      </c>
      <c r="C69" s="35">
        <v>750</v>
      </c>
      <c r="D69" s="136" t="s">
        <v>137</v>
      </c>
      <c r="E69" s="79"/>
      <c r="F69" s="172">
        <v>26</v>
      </c>
      <c r="G69" s="37" t="s">
        <v>644</v>
      </c>
      <c r="H6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19.5</v>
      </c>
      <c r="I69" s="81" t="str">
        <f>IF(Sklop1345678910[[#This Row],[ZAHTEVANA SHEMA KAKOVOSTI]]&lt;&gt;"",Sklop1345678910[[#This Row],[Preračunana masa/volumen/kos na enoto kg]],"")</f>
        <v/>
      </c>
      <c r="J69" s="46"/>
      <c r="K69" s="82"/>
      <c r="L69" s="82"/>
      <c r="M69" s="83"/>
      <c r="N69" s="48"/>
      <c r="O69" s="48"/>
      <c r="P69" s="49"/>
      <c r="Q69" s="50">
        <f>+Sklop1345678910[[#This Row],[cena/enota brez DDV v EUR]]*Sklop1345678910[[#This Row],[Stopnja DDV (%)]]</f>
        <v>0</v>
      </c>
      <c r="R69" s="50">
        <f>+Sklop1345678910[[#This Row],[cena/enota brez DDV v EUR]]+Sklop1345678910[[#This Row],[Davek (EUR)]]</f>
        <v>0</v>
      </c>
      <c r="S69" s="50">
        <f>+Sklop1345678910[[#This Row],[cena/enota brez DDV v EUR]]*Sklop1345678910[[#This Row],[Okvirna količina]]</f>
        <v>0</v>
      </c>
      <c r="T69" s="84">
        <f>+Sklop1345678910[[#This Row],[Končna cena/enoto mere (EUR) z DDV]]*Sklop1345678910[[#This Row],[Okvirna količina]]</f>
        <v>0</v>
      </c>
      <c r="U69" s="51"/>
    </row>
    <row r="70" spans="1:21" s="6" customFormat="1" ht="24" x14ac:dyDescent="0.25">
      <c r="A70" s="33" t="s">
        <v>222</v>
      </c>
      <c r="B70" s="163" t="s">
        <v>506</v>
      </c>
      <c r="C70" s="35">
        <v>700</v>
      </c>
      <c r="D70" s="136" t="s">
        <v>137</v>
      </c>
      <c r="E70" s="79"/>
      <c r="F70" s="172">
        <v>28</v>
      </c>
      <c r="G70" s="37" t="s">
        <v>644</v>
      </c>
      <c r="H7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19.599999999999998</v>
      </c>
      <c r="I70" s="81" t="str">
        <f>IF(Sklop1345678910[[#This Row],[ZAHTEVANA SHEMA KAKOVOSTI]]&lt;&gt;"",Sklop1345678910[[#This Row],[Preračunana masa/volumen/kos na enoto kg]],"")</f>
        <v/>
      </c>
      <c r="J70" s="46"/>
      <c r="K70" s="82"/>
      <c r="L70" s="82"/>
      <c r="M70" s="83"/>
      <c r="N70" s="48"/>
      <c r="O70" s="48"/>
      <c r="P70" s="49"/>
      <c r="Q70" s="50">
        <f>+Sklop1345678910[[#This Row],[cena/enota brez DDV v EUR]]*Sklop1345678910[[#This Row],[Stopnja DDV (%)]]</f>
        <v>0</v>
      </c>
      <c r="R70" s="50">
        <f>+Sklop1345678910[[#This Row],[cena/enota brez DDV v EUR]]+Sklop1345678910[[#This Row],[Davek (EUR)]]</f>
        <v>0</v>
      </c>
      <c r="S70" s="50">
        <f>+Sklop1345678910[[#This Row],[cena/enota brez DDV v EUR]]*Sklop1345678910[[#This Row],[Okvirna količina]]</f>
        <v>0</v>
      </c>
      <c r="T70" s="84">
        <f>+Sklop1345678910[[#This Row],[Končna cena/enoto mere (EUR) z DDV]]*Sklop1345678910[[#This Row],[Okvirna količina]]</f>
        <v>0</v>
      </c>
      <c r="U70" s="51"/>
    </row>
    <row r="71" spans="1:21" s="6" customFormat="1" ht="28.15" customHeight="1" x14ac:dyDescent="0.25">
      <c r="A71" s="33" t="s">
        <v>223</v>
      </c>
      <c r="B71" s="133" t="s">
        <v>508</v>
      </c>
      <c r="C71" s="35">
        <v>1</v>
      </c>
      <c r="D71" s="136" t="s">
        <v>104</v>
      </c>
      <c r="E71" s="79"/>
      <c r="F71" s="172">
        <v>1</v>
      </c>
      <c r="G71" s="37" t="s">
        <v>104</v>
      </c>
      <c r="H7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71" s="81" t="str">
        <f>IF(Sklop1345678910[[#This Row],[ZAHTEVANA SHEMA KAKOVOSTI]]&lt;&gt;"",Sklop1345678910[[#This Row],[Preračunana masa/volumen/kos na enoto kg]],"")</f>
        <v/>
      </c>
      <c r="J71" s="46"/>
      <c r="K71" s="82"/>
      <c r="L71" s="82"/>
      <c r="M71" s="83"/>
      <c r="N71" s="48"/>
      <c r="O71" s="48"/>
      <c r="P71" s="49"/>
      <c r="Q71" s="50">
        <f>+Sklop1345678910[[#This Row],[cena/enota brez DDV v EUR]]*Sklop1345678910[[#This Row],[Stopnja DDV (%)]]</f>
        <v>0</v>
      </c>
      <c r="R71" s="50">
        <f>+Sklop1345678910[[#This Row],[cena/enota brez DDV v EUR]]+Sklop1345678910[[#This Row],[Davek (EUR)]]</f>
        <v>0</v>
      </c>
      <c r="S71" s="50">
        <f>+Sklop1345678910[[#This Row],[cena/enota brez DDV v EUR]]*Sklop1345678910[[#This Row],[Okvirna količina]]</f>
        <v>0</v>
      </c>
      <c r="T71" s="84">
        <f>+Sklop1345678910[[#This Row],[Končna cena/enoto mere (EUR) z DDV]]*Sklop1345678910[[#This Row],[Okvirna količina]]</f>
        <v>0</v>
      </c>
      <c r="U71" s="51"/>
    </row>
    <row r="72" spans="1:21" s="6" customFormat="1" ht="28.15" customHeight="1" x14ac:dyDescent="0.25">
      <c r="A72" s="33" t="s">
        <v>224</v>
      </c>
      <c r="B72" s="133" t="s">
        <v>509</v>
      </c>
      <c r="C72" s="35">
        <v>1</v>
      </c>
      <c r="D72" s="136" t="s">
        <v>135</v>
      </c>
      <c r="E72" s="79"/>
      <c r="F72" s="172">
        <v>20</v>
      </c>
      <c r="G72" s="37" t="s">
        <v>135</v>
      </c>
      <c r="H7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20</v>
      </c>
      <c r="I72" s="81" t="str">
        <f>IF(Sklop1345678910[[#This Row],[ZAHTEVANA SHEMA KAKOVOSTI]]&lt;&gt;"",Sklop1345678910[[#This Row],[Preračunana masa/volumen/kos na enoto kg]],"")</f>
        <v/>
      </c>
      <c r="J72" s="46"/>
      <c r="K72" s="82"/>
      <c r="L72" s="82"/>
      <c r="M72" s="83"/>
      <c r="N72" s="48"/>
      <c r="O72" s="48"/>
      <c r="P72" s="49"/>
      <c r="Q72" s="50">
        <f>+Sklop1345678910[[#This Row],[cena/enota brez DDV v EUR]]*Sklop1345678910[[#This Row],[Stopnja DDV (%)]]</f>
        <v>0</v>
      </c>
      <c r="R72" s="50">
        <f>+Sklop1345678910[[#This Row],[cena/enota brez DDV v EUR]]+Sklop1345678910[[#This Row],[Davek (EUR)]]</f>
        <v>0</v>
      </c>
      <c r="S72" s="50">
        <f>+Sklop1345678910[[#This Row],[cena/enota brez DDV v EUR]]*Sklop1345678910[[#This Row],[Okvirna količina]]</f>
        <v>0</v>
      </c>
      <c r="T72" s="84">
        <f>+Sklop1345678910[[#This Row],[Končna cena/enoto mere (EUR) z DDV]]*Sklop1345678910[[#This Row],[Okvirna količina]]</f>
        <v>0</v>
      </c>
      <c r="U72" s="51"/>
    </row>
    <row r="73" spans="1:21" s="6" customFormat="1" ht="28.15" customHeight="1" x14ac:dyDescent="0.25">
      <c r="A73" s="33" t="s">
        <v>225</v>
      </c>
      <c r="B73" s="133" t="s">
        <v>510</v>
      </c>
      <c r="C73" s="35">
        <v>1</v>
      </c>
      <c r="D73" s="136" t="s">
        <v>135</v>
      </c>
      <c r="E73" s="79"/>
      <c r="F73" s="172">
        <v>25</v>
      </c>
      <c r="G73" s="37" t="s">
        <v>135</v>
      </c>
      <c r="H7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25</v>
      </c>
      <c r="I73" s="81" t="str">
        <f>IF(Sklop1345678910[[#This Row],[ZAHTEVANA SHEMA KAKOVOSTI]]&lt;&gt;"",Sklop1345678910[[#This Row],[Preračunana masa/volumen/kos na enoto kg]],"")</f>
        <v/>
      </c>
      <c r="J73" s="46"/>
      <c r="K73" s="82"/>
      <c r="L73" s="82"/>
      <c r="M73" s="83"/>
      <c r="N73" s="48"/>
      <c r="O73" s="48"/>
      <c r="P73" s="49"/>
      <c r="Q73" s="50">
        <f>+Sklop1345678910[[#This Row],[cena/enota brez DDV v EUR]]*Sklop1345678910[[#This Row],[Stopnja DDV (%)]]</f>
        <v>0</v>
      </c>
      <c r="R73" s="50">
        <f>+Sklop1345678910[[#This Row],[cena/enota brez DDV v EUR]]+Sklop1345678910[[#This Row],[Davek (EUR)]]</f>
        <v>0</v>
      </c>
      <c r="S73" s="50">
        <f>+Sklop1345678910[[#This Row],[cena/enota brez DDV v EUR]]*Sklop1345678910[[#This Row],[Okvirna količina]]</f>
        <v>0</v>
      </c>
      <c r="T73" s="84">
        <f>+Sklop1345678910[[#This Row],[Končna cena/enoto mere (EUR) z DDV]]*Sklop1345678910[[#This Row],[Okvirna količina]]</f>
        <v>0</v>
      </c>
      <c r="U73" s="51"/>
    </row>
    <row r="74" spans="1:21" s="6" customFormat="1" ht="28.15" customHeight="1" x14ac:dyDescent="0.25">
      <c r="A74" s="33" t="s">
        <v>226</v>
      </c>
      <c r="B74" s="133" t="s">
        <v>511</v>
      </c>
      <c r="C74" s="35">
        <v>1</v>
      </c>
      <c r="D74" s="136" t="s">
        <v>135</v>
      </c>
      <c r="E74" s="79"/>
      <c r="F74" s="172">
        <v>15</v>
      </c>
      <c r="G74" s="37" t="s">
        <v>135</v>
      </c>
      <c r="H7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15</v>
      </c>
      <c r="I74" s="81" t="str">
        <f>IF(Sklop1345678910[[#This Row],[ZAHTEVANA SHEMA KAKOVOSTI]]&lt;&gt;"",Sklop1345678910[[#This Row],[Preračunana masa/volumen/kos na enoto kg]],"")</f>
        <v/>
      </c>
      <c r="J74" s="46"/>
      <c r="K74" s="82"/>
      <c r="L74" s="82"/>
      <c r="M74" s="83"/>
      <c r="N74" s="48"/>
      <c r="O74" s="48"/>
      <c r="P74" s="49"/>
      <c r="Q74" s="50">
        <f>+Sklop1345678910[[#This Row],[cena/enota brez DDV v EUR]]*Sklop1345678910[[#This Row],[Stopnja DDV (%)]]</f>
        <v>0</v>
      </c>
      <c r="R74" s="50">
        <f>+Sklop1345678910[[#This Row],[cena/enota brez DDV v EUR]]+Sklop1345678910[[#This Row],[Davek (EUR)]]</f>
        <v>0</v>
      </c>
      <c r="S74" s="50">
        <f>+Sklop1345678910[[#This Row],[cena/enota brez DDV v EUR]]*Sklop1345678910[[#This Row],[Okvirna količina]]</f>
        <v>0</v>
      </c>
      <c r="T74" s="84">
        <f>+Sklop1345678910[[#This Row],[Končna cena/enoto mere (EUR) z DDV]]*Sklop1345678910[[#This Row],[Okvirna količina]]</f>
        <v>0</v>
      </c>
      <c r="U74" s="51"/>
    </row>
    <row r="75" spans="1:21" s="6" customFormat="1" ht="28.15" customHeight="1" x14ac:dyDescent="0.25">
      <c r="A75" s="33" t="s">
        <v>227</v>
      </c>
      <c r="B75" s="133" t="s">
        <v>511</v>
      </c>
      <c r="C75" s="35">
        <v>10</v>
      </c>
      <c r="D75" s="136" t="s">
        <v>135</v>
      </c>
      <c r="E75" s="79"/>
      <c r="F75" s="172">
        <v>4</v>
      </c>
      <c r="G75" s="137" t="s">
        <v>644</v>
      </c>
      <c r="H7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40</v>
      </c>
      <c r="I75" s="81" t="str">
        <f>IF(Sklop1345678910[[#This Row],[ZAHTEVANA SHEMA KAKOVOSTI]]&lt;&gt;"",Sklop1345678910[[#This Row],[Preračunana masa/volumen/kos na enoto kg]],"")</f>
        <v/>
      </c>
      <c r="J75" s="46"/>
      <c r="K75" s="82"/>
      <c r="L75" s="82"/>
      <c r="M75" s="83"/>
      <c r="N75" s="48"/>
      <c r="O75" s="48"/>
      <c r="P75" s="49"/>
      <c r="Q75" s="50">
        <f>+Sklop1345678910[[#This Row],[cena/enota brez DDV v EUR]]*Sklop1345678910[[#This Row],[Stopnja DDV (%)]]</f>
        <v>0</v>
      </c>
      <c r="R75" s="50">
        <f>+Sklop1345678910[[#This Row],[cena/enota brez DDV v EUR]]+Sklop1345678910[[#This Row],[Davek (EUR)]]</f>
        <v>0</v>
      </c>
      <c r="S75" s="50">
        <f>+Sklop1345678910[[#This Row],[cena/enota brez DDV v EUR]]*Sklop1345678910[[#This Row],[Okvirna količina]]</f>
        <v>0</v>
      </c>
      <c r="T75" s="84">
        <f>+Sklop1345678910[[#This Row],[Končna cena/enoto mere (EUR) z DDV]]*Sklop1345678910[[#This Row],[Okvirna količina]]</f>
        <v>0</v>
      </c>
      <c r="U75" s="51"/>
    </row>
    <row r="76" spans="1:21" s="6" customFormat="1" ht="28.15" customHeight="1" x14ac:dyDescent="0.25">
      <c r="A76" s="33" t="s">
        <v>228</v>
      </c>
      <c r="B76" s="133" t="s">
        <v>512</v>
      </c>
      <c r="C76" s="35">
        <v>1</v>
      </c>
      <c r="D76" s="136" t="s">
        <v>135</v>
      </c>
      <c r="E76" s="79"/>
      <c r="F76" s="172">
        <v>495</v>
      </c>
      <c r="G76" s="37" t="s">
        <v>135</v>
      </c>
      <c r="H7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495</v>
      </c>
      <c r="I76" s="81" t="str">
        <f>IF(Sklop1345678910[[#This Row],[ZAHTEVANA SHEMA KAKOVOSTI]]&lt;&gt;"",Sklop1345678910[[#This Row],[Preračunana masa/volumen/kos na enoto kg]],"")</f>
        <v/>
      </c>
      <c r="J76" s="46"/>
      <c r="K76" s="82"/>
      <c r="L76" s="82"/>
      <c r="M76" s="83"/>
      <c r="N76" s="48"/>
      <c r="O76" s="48"/>
      <c r="P76" s="49"/>
      <c r="Q76" s="50">
        <f>+Sklop1345678910[[#This Row],[cena/enota brez DDV v EUR]]*Sklop1345678910[[#This Row],[Stopnja DDV (%)]]</f>
        <v>0</v>
      </c>
      <c r="R76" s="50">
        <f>+Sklop1345678910[[#This Row],[cena/enota brez DDV v EUR]]+Sklop1345678910[[#This Row],[Davek (EUR)]]</f>
        <v>0</v>
      </c>
      <c r="S76" s="50">
        <f>+Sklop1345678910[[#This Row],[cena/enota brez DDV v EUR]]*Sklop1345678910[[#This Row],[Okvirna količina]]</f>
        <v>0</v>
      </c>
      <c r="T76" s="84">
        <f>+Sklop1345678910[[#This Row],[Končna cena/enoto mere (EUR) z DDV]]*Sklop1345678910[[#This Row],[Okvirna količina]]</f>
        <v>0</v>
      </c>
      <c r="U76" s="51"/>
    </row>
    <row r="77" spans="1:21" s="6" customFormat="1" ht="28.15" customHeight="1" x14ac:dyDescent="0.25">
      <c r="A77" s="33" t="s">
        <v>229</v>
      </c>
      <c r="B77" s="133" t="s">
        <v>512</v>
      </c>
      <c r="C77" s="35">
        <v>10</v>
      </c>
      <c r="D77" s="136" t="s">
        <v>135</v>
      </c>
      <c r="E77" s="79"/>
      <c r="F77" s="172">
        <v>70</v>
      </c>
      <c r="G77" s="137" t="s">
        <v>644</v>
      </c>
      <c r="H7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700</v>
      </c>
      <c r="I77" s="81" t="str">
        <f>IF(Sklop1345678910[[#This Row],[ZAHTEVANA SHEMA KAKOVOSTI]]&lt;&gt;"",Sklop1345678910[[#This Row],[Preračunana masa/volumen/kos na enoto kg]],"")</f>
        <v/>
      </c>
      <c r="J77" s="46"/>
      <c r="K77" s="82"/>
      <c r="L77" s="82"/>
      <c r="M77" s="83"/>
      <c r="N77" s="48"/>
      <c r="O77" s="48"/>
      <c r="P77" s="49"/>
      <c r="Q77" s="50">
        <f>+Sklop1345678910[[#This Row],[cena/enota brez DDV v EUR]]*Sklop1345678910[[#This Row],[Stopnja DDV (%)]]</f>
        <v>0</v>
      </c>
      <c r="R77" s="50">
        <f>+Sklop1345678910[[#This Row],[cena/enota brez DDV v EUR]]+Sklop1345678910[[#This Row],[Davek (EUR)]]</f>
        <v>0</v>
      </c>
      <c r="S77" s="50">
        <f>+Sklop1345678910[[#This Row],[cena/enota brez DDV v EUR]]*Sklop1345678910[[#This Row],[Okvirna količina]]</f>
        <v>0</v>
      </c>
      <c r="T77" s="84">
        <f>+Sklop1345678910[[#This Row],[Končna cena/enoto mere (EUR) z DDV]]*Sklop1345678910[[#This Row],[Okvirna količina]]</f>
        <v>0</v>
      </c>
      <c r="U77" s="51"/>
    </row>
    <row r="78" spans="1:21" s="6" customFormat="1" ht="28.15" customHeight="1" x14ac:dyDescent="0.25">
      <c r="A78" s="33" t="s">
        <v>230</v>
      </c>
      <c r="B78" s="133" t="s">
        <v>513</v>
      </c>
      <c r="C78" s="35">
        <v>1</v>
      </c>
      <c r="D78" s="136" t="s">
        <v>135</v>
      </c>
      <c r="E78" s="79"/>
      <c r="F78" s="172">
        <v>1</v>
      </c>
      <c r="G78" s="37" t="s">
        <v>135</v>
      </c>
      <c r="H7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78" s="81" t="str">
        <f>IF(Sklop1345678910[[#This Row],[ZAHTEVANA SHEMA KAKOVOSTI]]&lt;&gt;"",Sklop1345678910[[#This Row],[Preračunana masa/volumen/kos na enoto kg]],"")</f>
        <v/>
      </c>
      <c r="J78" s="46"/>
      <c r="K78" s="82"/>
      <c r="L78" s="82"/>
      <c r="M78" s="83"/>
      <c r="N78" s="48"/>
      <c r="O78" s="48"/>
      <c r="P78" s="49"/>
      <c r="Q78" s="50">
        <f>+Sklop1345678910[[#This Row],[cena/enota brez DDV v EUR]]*Sklop1345678910[[#This Row],[Stopnja DDV (%)]]</f>
        <v>0</v>
      </c>
      <c r="R78" s="50">
        <f>+Sklop1345678910[[#This Row],[cena/enota brez DDV v EUR]]+Sklop1345678910[[#This Row],[Davek (EUR)]]</f>
        <v>0</v>
      </c>
      <c r="S78" s="50">
        <f>+Sklop1345678910[[#This Row],[cena/enota brez DDV v EUR]]*Sklop1345678910[[#This Row],[Okvirna količina]]</f>
        <v>0</v>
      </c>
      <c r="T78" s="84">
        <f>+Sklop1345678910[[#This Row],[Končna cena/enoto mere (EUR) z DDV]]*Sklop1345678910[[#This Row],[Okvirna količina]]</f>
        <v>0</v>
      </c>
      <c r="U78" s="51"/>
    </row>
    <row r="79" spans="1:21" s="6" customFormat="1" ht="28.15" customHeight="1" x14ac:dyDescent="0.25">
      <c r="A79" s="33" t="s">
        <v>231</v>
      </c>
      <c r="B79" s="133" t="s">
        <v>655</v>
      </c>
      <c r="C79" s="35">
        <v>1</v>
      </c>
      <c r="D79" s="136" t="s">
        <v>104</v>
      </c>
      <c r="E79" s="79"/>
      <c r="F79" s="172">
        <v>1</v>
      </c>
      <c r="G79" s="37" t="s">
        <v>104</v>
      </c>
      <c r="H7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79" s="81" t="str">
        <f>IF(Sklop1345678910[[#This Row],[ZAHTEVANA SHEMA KAKOVOSTI]]&lt;&gt;"",Sklop1345678910[[#This Row],[Preračunana masa/volumen/kos na enoto kg]],"")</f>
        <v/>
      </c>
      <c r="J79" s="46"/>
      <c r="K79" s="82"/>
      <c r="L79" s="82"/>
      <c r="M79" s="83"/>
      <c r="N79" s="48"/>
      <c r="O79" s="48"/>
      <c r="P79" s="49"/>
      <c r="Q79" s="50">
        <f>+Sklop1345678910[[#This Row],[cena/enota brez DDV v EUR]]*Sklop1345678910[[#This Row],[Stopnja DDV (%)]]</f>
        <v>0</v>
      </c>
      <c r="R79" s="50">
        <f>+Sklop1345678910[[#This Row],[cena/enota brez DDV v EUR]]+Sklop1345678910[[#This Row],[Davek (EUR)]]</f>
        <v>0</v>
      </c>
      <c r="S79" s="50">
        <f>+Sklop1345678910[[#This Row],[cena/enota brez DDV v EUR]]*Sklop1345678910[[#This Row],[Okvirna količina]]</f>
        <v>0</v>
      </c>
      <c r="T79" s="84">
        <f>+Sklop1345678910[[#This Row],[Končna cena/enoto mere (EUR) z DDV]]*Sklop1345678910[[#This Row],[Okvirna količina]]</f>
        <v>0</v>
      </c>
      <c r="U79" s="51"/>
    </row>
    <row r="80" spans="1:21" s="6" customFormat="1" ht="28.15" customHeight="1" x14ac:dyDescent="0.25">
      <c r="A80" s="33" t="s">
        <v>232</v>
      </c>
      <c r="B80" s="133" t="s">
        <v>514</v>
      </c>
      <c r="C80" s="35">
        <v>640</v>
      </c>
      <c r="D80" s="136" t="s">
        <v>137</v>
      </c>
      <c r="E80" s="79"/>
      <c r="F80" s="172">
        <v>2</v>
      </c>
      <c r="G80" s="37" t="s">
        <v>644</v>
      </c>
      <c r="H8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1.28</v>
      </c>
      <c r="I80" s="81" t="str">
        <f>IF(Sklop1345678910[[#This Row],[ZAHTEVANA SHEMA KAKOVOSTI]]&lt;&gt;"",Sklop1345678910[[#This Row],[Preračunana masa/volumen/kos na enoto kg]],"")</f>
        <v/>
      </c>
      <c r="J80" s="46"/>
      <c r="K80" s="82"/>
      <c r="L80" s="82"/>
      <c r="M80" s="83"/>
      <c r="N80" s="48"/>
      <c r="O80" s="48"/>
      <c r="P80" s="49"/>
      <c r="Q80" s="50">
        <f>+Sklop1345678910[[#This Row],[cena/enota brez DDV v EUR]]*Sklop1345678910[[#This Row],[Stopnja DDV (%)]]</f>
        <v>0</v>
      </c>
      <c r="R80" s="50">
        <f>+Sklop1345678910[[#This Row],[cena/enota brez DDV v EUR]]+Sklop1345678910[[#This Row],[Davek (EUR)]]</f>
        <v>0</v>
      </c>
      <c r="S80" s="50">
        <f>+Sklop1345678910[[#This Row],[cena/enota brez DDV v EUR]]*Sklop1345678910[[#This Row],[Okvirna količina]]</f>
        <v>0</v>
      </c>
      <c r="T80" s="84">
        <f>+Sklop1345678910[[#This Row],[Končna cena/enoto mere (EUR) z DDV]]*Sklop1345678910[[#This Row],[Okvirna količina]]</f>
        <v>0</v>
      </c>
      <c r="U80" s="51"/>
    </row>
    <row r="81" spans="1:21" s="6" customFormat="1" ht="28.15" customHeight="1" x14ac:dyDescent="0.25">
      <c r="A81" s="33" t="s">
        <v>256</v>
      </c>
      <c r="B81" s="133" t="s">
        <v>515</v>
      </c>
      <c r="C81" s="35">
        <v>100</v>
      </c>
      <c r="D81" s="136" t="s">
        <v>137</v>
      </c>
      <c r="E81" s="79"/>
      <c r="F81" s="172">
        <v>5</v>
      </c>
      <c r="G81" s="37" t="s">
        <v>644</v>
      </c>
      <c r="H8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0.5</v>
      </c>
      <c r="I81" s="81" t="str">
        <f>IF(Sklop1345678910[[#This Row],[ZAHTEVANA SHEMA KAKOVOSTI]]&lt;&gt;"",Sklop1345678910[[#This Row],[Preračunana masa/volumen/kos na enoto kg]],"")</f>
        <v/>
      </c>
      <c r="J81" s="46"/>
      <c r="K81" s="82"/>
      <c r="L81" s="82"/>
      <c r="M81" s="83"/>
      <c r="N81" s="48"/>
      <c r="O81" s="48"/>
      <c r="P81" s="49"/>
      <c r="Q81" s="50">
        <f>+Sklop1345678910[[#This Row],[cena/enota brez DDV v EUR]]*Sklop1345678910[[#This Row],[Stopnja DDV (%)]]</f>
        <v>0</v>
      </c>
      <c r="R81" s="50">
        <f>+Sklop1345678910[[#This Row],[cena/enota brez DDV v EUR]]+Sklop1345678910[[#This Row],[Davek (EUR)]]</f>
        <v>0</v>
      </c>
      <c r="S81" s="50">
        <f>+Sklop1345678910[[#This Row],[cena/enota brez DDV v EUR]]*Sklop1345678910[[#This Row],[Okvirna količina]]</f>
        <v>0</v>
      </c>
      <c r="T81" s="84">
        <f>+Sklop1345678910[[#This Row],[Končna cena/enoto mere (EUR) z DDV]]*Sklop1345678910[[#This Row],[Okvirna količina]]</f>
        <v>0</v>
      </c>
      <c r="U81" s="51"/>
    </row>
    <row r="82" spans="1:21" s="6" customFormat="1" ht="28.15" customHeight="1" x14ac:dyDescent="0.25">
      <c r="A82" s="33" t="s">
        <v>257</v>
      </c>
      <c r="B82" s="133" t="s">
        <v>516</v>
      </c>
      <c r="C82" s="35">
        <v>1</v>
      </c>
      <c r="D82" s="136" t="s">
        <v>104</v>
      </c>
      <c r="E82" s="79"/>
      <c r="F82" s="172">
        <v>1</v>
      </c>
      <c r="G82" s="37" t="s">
        <v>104</v>
      </c>
      <c r="H8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82" s="81" t="str">
        <f>IF(Sklop1345678910[[#This Row],[ZAHTEVANA SHEMA KAKOVOSTI]]&lt;&gt;"",Sklop1345678910[[#This Row],[Preračunana masa/volumen/kos na enoto kg]],"")</f>
        <v/>
      </c>
      <c r="J82" s="46"/>
      <c r="K82" s="82"/>
      <c r="L82" s="82"/>
      <c r="M82" s="83"/>
      <c r="N82" s="48"/>
      <c r="O82" s="48"/>
      <c r="P82" s="49"/>
      <c r="Q82" s="50">
        <f>+Sklop1345678910[[#This Row],[cena/enota brez DDV v EUR]]*Sklop1345678910[[#This Row],[Stopnja DDV (%)]]</f>
        <v>0</v>
      </c>
      <c r="R82" s="50">
        <f>+Sklop1345678910[[#This Row],[cena/enota brez DDV v EUR]]+Sklop1345678910[[#This Row],[Davek (EUR)]]</f>
        <v>0</v>
      </c>
      <c r="S82" s="50">
        <f>+Sklop1345678910[[#This Row],[cena/enota brez DDV v EUR]]*Sklop1345678910[[#This Row],[Okvirna količina]]</f>
        <v>0</v>
      </c>
      <c r="T82" s="84">
        <f>+Sklop1345678910[[#This Row],[Končna cena/enoto mere (EUR) z DDV]]*Sklop1345678910[[#This Row],[Okvirna količina]]</f>
        <v>0</v>
      </c>
      <c r="U82" s="51"/>
    </row>
    <row r="83" spans="1:21" s="6" customFormat="1" ht="28.15" customHeight="1" x14ac:dyDescent="0.25">
      <c r="A83" s="33" t="s">
        <v>438</v>
      </c>
      <c r="B83" s="133" t="s">
        <v>517</v>
      </c>
      <c r="C83" s="35">
        <v>600</v>
      </c>
      <c r="D83" s="136" t="s">
        <v>137</v>
      </c>
      <c r="E83" s="79"/>
      <c r="F83" s="172">
        <v>5</v>
      </c>
      <c r="G83" s="37" t="s">
        <v>644</v>
      </c>
      <c r="H8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v>
      </c>
      <c r="I83" s="81" t="str">
        <f>IF(Sklop1345678910[[#This Row],[ZAHTEVANA SHEMA KAKOVOSTI]]&lt;&gt;"",Sklop1345678910[[#This Row],[Preračunana masa/volumen/kos na enoto kg]],"")</f>
        <v/>
      </c>
      <c r="J83" s="46"/>
      <c r="K83" s="82"/>
      <c r="L83" s="82"/>
      <c r="M83" s="83"/>
      <c r="N83" s="48"/>
      <c r="O83" s="48"/>
      <c r="P83" s="49"/>
      <c r="Q83" s="50">
        <f>+Sklop1345678910[[#This Row],[cena/enota brez DDV v EUR]]*Sklop1345678910[[#This Row],[Stopnja DDV (%)]]</f>
        <v>0</v>
      </c>
      <c r="R83" s="50">
        <f>+Sklop1345678910[[#This Row],[cena/enota brez DDV v EUR]]+Sklop1345678910[[#This Row],[Davek (EUR)]]</f>
        <v>0</v>
      </c>
      <c r="S83" s="50">
        <f>+Sklop1345678910[[#This Row],[cena/enota brez DDV v EUR]]*Sklop1345678910[[#This Row],[Okvirna količina]]</f>
        <v>0</v>
      </c>
      <c r="T83" s="84">
        <f>+Sklop1345678910[[#This Row],[Končna cena/enoto mere (EUR) z DDV]]*Sklop1345678910[[#This Row],[Okvirna količina]]</f>
        <v>0</v>
      </c>
      <c r="U83" s="51"/>
    </row>
    <row r="84" spans="1:21" s="6" customFormat="1" ht="28.15" customHeight="1" x14ac:dyDescent="0.25">
      <c r="A84" s="33" t="s">
        <v>439</v>
      </c>
      <c r="B84" s="152" t="s">
        <v>518</v>
      </c>
      <c r="C84" s="200">
        <v>13</v>
      </c>
      <c r="D84" s="136" t="s">
        <v>137</v>
      </c>
      <c r="E84" s="79"/>
      <c r="F84" s="172">
        <v>800</v>
      </c>
      <c r="G84" s="37" t="s">
        <v>644</v>
      </c>
      <c r="H8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10.4</v>
      </c>
      <c r="I84" s="81" t="str">
        <f>IF(Sklop1345678910[[#This Row],[ZAHTEVANA SHEMA KAKOVOSTI]]&lt;&gt;"",Sklop1345678910[[#This Row],[Preračunana masa/volumen/kos na enoto kg]],"")</f>
        <v/>
      </c>
      <c r="J84" s="46"/>
      <c r="K84" s="82"/>
      <c r="L84" s="82"/>
      <c r="M84" s="83"/>
      <c r="N84" s="48"/>
      <c r="O84" s="48"/>
      <c r="P84" s="49"/>
      <c r="Q84" s="50">
        <f>+Sklop1345678910[[#This Row],[cena/enota brez DDV v EUR]]*Sklop1345678910[[#This Row],[Stopnja DDV (%)]]</f>
        <v>0</v>
      </c>
      <c r="R84" s="50">
        <f>+Sklop1345678910[[#This Row],[cena/enota brez DDV v EUR]]+Sklop1345678910[[#This Row],[Davek (EUR)]]</f>
        <v>0</v>
      </c>
      <c r="S84" s="50">
        <f>+Sklop1345678910[[#This Row],[cena/enota brez DDV v EUR]]*Sklop1345678910[[#This Row],[Okvirna količina]]</f>
        <v>0</v>
      </c>
      <c r="T84" s="84">
        <f>+Sklop1345678910[[#This Row],[Končna cena/enoto mere (EUR) z DDV]]*Sklop1345678910[[#This Row],[Okvirna količina]]</f>
        <v>0</v>
      </c>
      <c r="U84" s="51"/>
    </row>
    <row r="85" spans="1:21" s="6" customFormat="1" ht="28.15" customHeight="1" x14ac:dyDescent="0.25">
      <c r="A85" s="33" t="s">
        <v>440</v>
      </c>
      <c r="B85" s="133" t="s">
        <v>519</v>
      </c>
      <c r="C85" s="35">
        <v>1</v>
      </c>
      <c r="D85" s="136" t="s">
        <v>104</v>
      </c>
      <c r="E85" s="79"/>
      <c r="F85" s="172">
        <v>25</v>
      </c>
      <c r="G85" s="37" t="s">
        <v>104</v>
      </c>
      <c r="H8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25</v>
      </c>
      <c r="I85" s="81" t="str">
        <f>IF(Sklop1345678910[[#This Row],[ZAHTEVANA SHEMA KAKOVOSTI]]&lt;&gt;"",Sklop1345678910[[#This Row],[Preračunana masa/volumen/kos na enoto kg]],"")</f>
        <v/>
      </c>
      <c r="J85" s="46"/>
      <c r="K85" s="82"/>
      <c r="L85" s="82"/>
      <c r="M85" s="83"/>
      <c r="N85" s="48"/>
      <c r="O85" s="48"/>
      <c r="P85" s="49"/>
      <c r="Q85" s="50">
        <f>+Sklop1345678910[[#This Row],[cena/enota brez DDV v EUR]]*Sklop1345678910[[#This Row],[Stopnja DDV (%)]]</f>
        <v>0</v>
      </c>
      <c r="R85" s="50">
        <f>+Sklop1345678910[[#This Row],[cena/enota brez DDV v EUR]]+Sklop1345678910[[#This Row],[Davek (EUR)]]</f>
        <v>0</v>
      </c>
      <c r="S85" s="50">
        <f>+Sklop1345678910[[#This Row],[cena/enota brez DDV v EUR]]*Sklop1345678910[[#This Row],[Okvirna količina]]</f>
        <v>0</v>
      </c>
      <c r="T85" s="84">
        <f>+Sklop1345678910[[#This Row],[Končna cena/enoto mere (EUR) z DDV]]*Sklop1345678910[[#This Row],[Okvirna količina]]</f>
        <v>0</v>
      </c>
      <c r="U85" s="51"/>
    </row>
    <row r="86" spans="1:21" s="6" customFormat="1" ht="28.15" customHeight="1" x14ac:dyDescent="0.25">
      <c r="A86" s="33" t="s">
        <v>441</v>
      </c>
      <c r="B86" s="133" t="s">
        <v>656</v>
      </c>
      <c r="C86" s="35">
        <v>1</v>
      </c>
      <c r="D86" s="136" t="s">
        <v>104</v>
      </c>
      <c r="E86" s="79"/>
      <c r="F86" s="172">
        <v>25</v>
      </c>
      <c r="G86" s="37" t="s">
        <v>104</v>
      </c>
      <c r="H8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25</v>
      </c>
      <c r="I86" s="81" t="str">
        <f>IF(Sklop1345678910[[#This Row],[ZAHTEVANA SHEMA KAKOVOSTI]]&lt;&gt;"",Sklop1345678910[[#This Row],[Preračunana masa/volumen/kos na enoto kg]],"")</f>
        <v/>
      </c>
      <c r="J86" s="46"/>
      <c r="K86" s="82"/>
      <c r="L86" s="82"/>
      <c r="M86" s="83"/>
      <c r="N86" s="48"/>
      <c r="O86" s="48"/>
      <c r="P86" s="49"/>
      <c r="Q86" s="50">
        <f>+Sklop1345678910[[#This Row],[cena/enota brez DDV v EUR]]*Sklop1345678910[[#This Row],[Stopnja DDV (%)]]</f>
        <v>0</v>
      </c>
      <c r="R86" s="50">
        <f>+Sklop1345678910[[#This Row],[cena/enota brez DDV v EUR]]+Sklop1345678910[[#This Row],[Davek (EUR)]]</f>
        <v>0</v>
      </c>
      <c r="S86" s="50">
        <f>+Sklop1345678910[[#This Row],[cena/enota brez DDV v EUR]]*Sklop1345678910[[#This Row],[Okvirna količina]]</f>
        <v>0</v>
      </c>
      <c r="T86" s="84">
        <f>+Sklop1345678910[[#This Row],[Končna cena/enoto mere (EUR) z DDV]]*Sklop1345678910[[#This Row],[Okvirna količina]]</f>
        <v>0</v>
      </c>
      <c r="U86" s="51"/>
    </row>
    <row r="87" spans="1:21" s="6" customFormat="1" ht="38.25" x14ac:dyDescent="0.25">
      <c r="A87" s="33" t="s">
        <v>442</v>
      </c>
      <c r="B87" s="133" t="s">
        <v>657</v>
      </c>
      <c r="C87" s="35">
        <v>1</v>
      </c>
      <c r="D87" s="136" t="s">
        <v>104</v>
      </c>
      <c r="E87" s="79"/>
      <c r="F87" s="172">
        <v>5</v>
      </c>
      <c r="G87" s="37" t="s">
        <v>104</v>
      </c>
      <c r="H8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v>
      </c>
      <c r="I87" s="81" t="str">
        <f>IF(Sklop1345678910[[#This Row],[ZAHTEVANA SHEMA KAKOVOSTI]]&lt;&gt;"",Sklop1345678910[[#This Row],[Preračunana masa/volumen/kos na enoto kg]],"")</f>
        <v/>
      </c>
      <c r="J87" s="46"/>
      <c r="K87" s="82"/>
      <c r="L87" s="82"/>
      <c r="M87" s="83"/>
      <c r="N87" s="48"/>
      <c r="O87" s="48"/>
      <c r="P87" s="49"/>
      <c r="Q87" s="50">
        <f>+Sklop1345678910[[#This Row],[cena/enota brez DDV v EUR]]*Sklop1345678910[[#This Row],[Stopnja DDV (%)]]</f>
        <v>0</v>
      </c>
      <c r="R87" s="50">
        <f>+Sklop1345678910[[#This Row],[cena/enota brez DDV v EUR]]+Sklop1345678910[[#This Row],[Davek (EUR)]]</f>
        <v>0</v>
      </c>
      <c r="S87" s="50">
        <f>+Sklop1345678910[[#This Row],[cena/enota brez DDV v EUR]]*Sklop1345678910[[#This Row],[Okvirna količina]]</f>
        <v>0</v>
      </c>
      <c r="T87" s="84">
        <f>+Sklop1345678910[[#This Row],[Končna cena/enoto mere (EUR) z DDV]]*Sklop1345678910[[#This Row],[Okvirna količina]]</f>
        <v>0</v>
      </c>
      <c r="U87" s="51"/>
    </row>
    <row r="88" spans="1:21" s="6" customFormat="1" ht="28.15" customHeight="1" x14ac:dyDescent="0.25">
      <c r="A88" s="33" t="s">
        <v>443</v>
      </c>
      <c r="B88" s="133" t="s">
        <v>658</v>
      </c>
      <c r="C88" s="35">
        <v>400</v>
      </c>
      <c r="D88" s="136" t="s">
        <v>137</v>
      </c>
      <c r="E88" s="79"/>
      <c r="F88" s="172">
        <v>1</v>
      </c>
      <c r="G88" s="37" t="s">
        <v>644</v>
      </c>
      <c r="H8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0.4</v>
      </c>
      <c r="I88" s="81" t="str">
        <f>IF(Sklop1345678910[[#This Row],[ZAHTEVANA SHEMA KAKOVOSTI]]&lt;&gt;"",Sklop1345678910[[#This Row],[Preračunana masa/volumen/kos na enoto kg]],"")</f>
        <v/>
      </c>
      <c r="J88" s="46"/>
      <c r="K88" s="82"/>
      <c r="L88" s="82"/>
      <c r="M88" s="83"/>
      <c r="N88" s="48"/>
      <c r="O88" s="48"/>
      <c r="P88" s="49"/>
      <c r="Q88" s="50">
        <f>+Sklop1345678910[[#This Row],[cena/enota brez DDV v EUR]]*Sklop1345678910[[#This Row],[Stopnja DDV (%)]]</f>
        <v>0</v>
      </c>
      <c r="R88" s="50">
        <f>+Sklop1345678910[[#This Row],[cena/enota brez DDV v EUR]]+Sklop1345678910[[#This Row],[Davek (EUR)]]</f>
        <v>0</v>
      </c>
      <c r="S88" s="50">
        <f>+Sklop1345678910[[#This Row],[cena/enota brez DDV v EUR]]*Sklop1345678910[[#This Row],[Okvirna količina]]</f>
        <v>0</v>
      </c>
      <c r="T88" s="84">
        <f>+Sklop1345678910[[#This Row],[Končna cena/enoto mere (EUR) z DDV]]*Sklop1345678910[[#This Row],[Okvirna količina]]</f>
        <v>0</v>
      </c>
      <c r="U88" s="51"/>
    </row>
    <row r="89" spans="1:21" s="6" customFormat="1" ht="28.15" customHeight="1" x14ac:dyDescent="0.25">
      <c r="A89" s="33" t="s">
        <v>444</v>
      </c>
      <c r="B89" s="133" t="s">
        <v>520</v>
      </c>
      <c r="C89" s="35">
        <v>1</v>
      </c>
      <c r="D89" s="136" t="s">
        <v>135</v>
      </c>
      <c r="E89" s="79"/>
      <c r="F89" s="172">
        <v>6</v>
      </c>
      <c r="G89" s="37" t="s">
        <v>135</v>
      </c>
      <c r="H8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v>
      </c>
      <c r="I89" s="81" t="str">
        <f>IF(Sklop1345678910[[#This Row],[ZAHTEVANA SHEMA KAKOVOSTI]]&lt;&gt;"",Sklop1345678910[[#This Row],[Preračunana masa/volumen/kos na enoto kg]],"")</f>
        <v/>
      </c>
      <c r="J89" s="46"/>
      <c r="K89" s="82"/>
      <c r="L89" s="82"/>
      <c r="M89" s="83"/>
      <c r="N89" s="48"/>
      <c r="O89" s="48"/>
      <c r="P89" s="49"/>
      <c r="Q89" s="50">
        <f>+Sklop1345678910[[#This Row],[cena/enota brez DDV v EUR]]*Sklop1345678910[[#This Row],[Stopnja DDV (%)]]</f>
        <v>0</v>
      </c>
      <c r="R89" s="50">
        <f>+Sklop1345678910[[#This Row],[cena/enota brez DDV v EUR]]+Sklop1345678910[[#This Row],[Davek (EUR)]]</f>
        <v>0</v>
      </c>
      <c r="S89" s="50">
        <f>+Sklop1345678910[[#This Row],[cena/enota brez DDV v EUR]]*Sklop1345678910[[#This Row],[Okvirna količina]]</f>
        <v>0</v>
      </c>
      <c r="T89" s="84">
        <f>+Sklop1345678910[[#This Row],[Končna cena/enoto mere (EUR) z DDV]]*Sklop1345678910[[#This Row],[Okvirna količina]]</f>
        <v>0</v>
      </c>
      <c r="U89" s="51"/>
    </row>
    <row r="90" spans="1:21" s="6" customFormat="1" ht="127.5" x14ac:dyDescent="0.25">
      <c r="A90" s="33" t="s">
        <v>445</v>
      </c>
      <c r="B90" s="133" t="s">
        <v>659</v>
      </c>
      <c r="C90" s="35">
        <v>1</v>
      </c>
      <c r="D90" s="136" t="s">
        <v>135</v>
      </c>
      <c r="E90" s="79"/>
      <c r="F90" s="172">
        <v>2</v>
      </c>
      <c r="G90" s="37" t="s">
        <v>135</v>
      </c>
      <c r="H9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v>
      </c>
      <c r="I90" s="81" t="str">
        <f>IF(Sklop1345678910[[#This Row],[ZAHTEVANA SHEMA KAKOVOSTI]]&lt;&gt;"",Sklop1345678910[[#This Row],[Preračunana masa/volumen/kos na enoto kg]],"")</f>
        <v/>
      </c>
      <c r="J90" s="46"/>
      <c r="K90" s="82"/>
      <c r="L90" s="82"/>
      <c r="M90" s="83"/>
      <c r="N90" s="48"/>
      <c r="O90" s="48"/>
      <c r="P90" s="49"/>
      <c r="Q90" s="50">
        <f>+Sklop1345678910[[#This Row],[cena/enota brez DDV v EUR]]*Sklop1345678910[[#This Row],[Stopnja DDV (%)]]</f>
        <v>0</v>
      </c>
      <c r="R90" s="50">
        <f>+Sklop1345678910[[#This Row],[cena/enota brez DDV v EUR]]+Sklop1345678910[[#This Row],[Davek (EUR)]]</f>
        <v>0</v>
      </c>
      <c r="S90" s="50">
        <f>+Sklop1345678910[[#This Row],[cena/enota brez DDV v EUR]]*Sklop1345678910[[#This Row],[Okvirna količina]]</f>
        <v>0</v>
      </c>
      <c r="T90" s="84">
        <f>+Sklop1345678910[[#This Row],[Končna cena/enoto mere (EUR) z DDV]]*Sklop1345678910[[#This Row],[Okvirna količina]]</f>
        <v>0</v>
      </c>
      <c r="U90" s="51"/>
    </row>
    <row r="91" spans="1:21" s="6" customFormat="1" ht="89.25" x14ac:dyDescent="0.25">
      <c r="A91" s="33" t="s">
        <v>446</v>
      </c>
      <c r="B91" s="133" t="s">
        <v>660</v>
      </c>
      <c r="C91" s="35">
        <v>1</v>
      </c>
      <c r="D91" s="136" t="s">
        <v>135</v>
      </c>
      <c r="E91" s="79"/>
      <c r="F91" s="172">
        <v>45</v>
      </c>
      <c r="G91" s="37" t="s">
        <v>135</v>
      </c>
      <c r="H9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45</v>
      </c>
      <c r="I91" s="81" t="str">
        <f>IF(Sklop1345678910[[#This Row],[ZAHTEVANA SHEMA KAKOVOSTI]]&lt;&gt;"",Sklop1345678910[[#This Row],[Preračunana masa/volumen/kos na enoto kg]],"")</f>
        <v/>
      </c>
      <c r="J91" s="46"/>
      <c r="K91" s="82"/>
      <c r="L91" s="82"/>
      <c r="M91" s="83"/>
      <c r="N91" s="48"/>
      <c r="O91" s="48"/>
      <c r="P91" s="49"/>
      <c r="Q91" s="50">
        <f>+Sklop1345678910[[#This Row],[cena/enota brez DDV v EUR]]*Sklop1345678910[[#This Row],[Stopnja DDV (%)]]</f>
        <v>0</v>
      </c>
      <c r="R91" s="50">
        <f>+Sklop1345678910[[#This Row],[cena/enota brez DDV v EUR]]+Sklop1345678910[[#This Row],[Davek (EUR)]]</f>
        <v>0</v>
      </c>
      <c r="S91" s="50">
        <f>+Sklop1345678910[[#This Row],[cena/enota brez DDV v EUR]]*Sklop1345678910[[#This Row],[Okvirna količina]]</f>
        <v>0</v>
      </c>
      <c r="T91" s="84">
        <f>+Sklop1345678910[[#This Row],[Končna cena/enoto mere (EUR) z DDV]]*Sklop1345678910[[#This Row],[Okvirna količina]]</f>
        <v>0</v>
      </c>
      <c r="U91" s="51"/>
    </row>
    <row r="92" spans="1:21" s="6" customFormat="1" ht="28.15" customHeight="1" x14ac:dyDescent="0.25">
      <c r="A92" s="33" t="s">
        <v>447</v>
      </c>
      <c r="B92" s="164" t="s">
        <v>541</v>
      </c>
      <c r="C92" s="35">
        <v>500</v>
      </c>
      <c r="D92" s="136" t="s">
        <v>137</v>
      </c>
      <c r="E92" s="79"/>
      <c r="F92" s="172">
        <v>12</v>
      </c>
      <c r="G92" s="37" t="s">
        <v>644</v>
      </c>
      <c r="H9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v>
      </c>
      <c r="I92" s="81" t="str">
        <f>IF(Sklop1345678910[[#This Row],[ZAHTEVANA SHEMA KAKOVOSTI]]&lt;&gt;"",Sklop1345678910[[#This Row],[Preračunana masa/volumen/kos na enoto kg]],"")</f>
        <v/>
      </c>
      <c r="J92" s="46"/>
      <c r="K92" s="82"/>
      <c r="L92" s="82"/>
      <c r="M92" s="83"/>
      <c r="N92" s="48"/>
      <c r="O92" s="48"/>
      <c r="P92" s="49"/>
      <c r="Q92" s="50">
        <f>+Sklop1345678910[[#This Row],[cena/enota brez DDV v EUR]]*Sklop1345678910[[#This Row],[Stopnja DDV (%)]]</f>
        <v>0</v>
      </c>
      <c r="R92" s="50">
        <f>+Sklop1345678910[[#This Row],[cena/enota brez DDV v EUR]]+Sklop1345678910[[#This Row],[Davek (EUR)]]</f>
        <v>0</v>
      </c>
      <c r="S92" s="50">
        <f>+Sklop1345678910[[#This Row],[cena/enota brez DDV v EUR]]*Sklop1345678910[[#This Row],[Okvirna količina]]</f>
        <v>0</v>
      </c>
      <c r="T92" s="84">
        <f>+Sklop1345678910[[#This Row],[Končna cena/enoto mere (EUR) z DDV]]*Sklop1345678910[[#This Row],[Okvirna količina]]</f>
        <v>0</v>
      </c>
      <c r="U92" s="51"/>
    </row>
    <row r="93" spans="1:21" s="6" customFormat="1" ht="28.15" customHeight="1" x14ac:dyDescent="0.25">
      <c r="A93" s="33" t="s">
        <v>448</v>
      </c>
      <c r="B93" s="133" t="s">
        <v>521</v>
      </c>
      <c r="C93" s="35">
        <v>1</v>
      </c>
      <c r="D93" s="136" t="s">
        <v>135</v>
      </c>
      <c r="E93" s="79"/>
      <c r="F93" s="172">
        <v>75</v>
      </c>
      <c r="G93" s="37" t="s">
        <v>135</v>
      </c>
      <c r="H9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75</v>
      </c>
      <c r="I93" s="81" t="str">
        <f>IF(Sklop1345678910[[#This Row],[ZAHTEVANA SHEMA KAKOVOSTI]]&lt;&gt;"",Sklop1345678910[[#This Row],[Preračunana masa/volumen/kos na enoto kg]],"")</f>
        <v/>
      </c>
      <c r="J93" s="46"/>
      <c r="K93" s="82"/>
      <c r="L93" s="82"/>
      <c r="M93" s="83"/>
      <c r="N93" s="48"/>
      <c r="O93" s="48"/>
      <c r="P93" s="49"/>
      <c r="Q93" s="50">
        <f>+Sklop1345678910[[#This Row],[cena/enota brez DDV v EUR]]*Sklop1345678910[[#This Row],[Stopnja DDV (%)]]</f>
        <v>0</v>
      </c>
      <c r="R93" s="50">
        <f>+Sklop1345678910[[#This Row],[cena/enota brez DDV v EUR]]+Sklop1345678910[[#This Row],[Davek (EUR)]]</f>
        <v>0</v>
      </c>
      <c r="S93" s="50">
        <f>+Sklop1345678910[[#This Row],[cena/enota brez DDV v EUR]]*Sklop1345678910[[#This Row],[Okvirna količina]]</f>
        <v>0</v>
      </c>
      <c r="T93" s="84">
        <f>+Sklop1345678910[[#This Row],[Končna cena/enoto mere (EUR) z DDV]]*Sklop1345678910[[#This Row],[Okvirna količina]]</f>
        <v>0</v>
      </c>
      <c r="U93" s="51"/>
    </row>
    <row r="94" spans="1:21" s="6" customFormat="1" ht="28.15" customHeight="1" x14ac:dyDescent="0.25">
      <c r="A94" s="33" t="s">
        <v>449</v>
      </c>
      <c r="B94" s="133" t="s">
        <v>522</v>
      </c>
      <c r="C94" s="35">
        <v>1</v>
      </c>
      <c r="D94" s="136" t="s">
        <v>135</v>
      </c>
      <c r="E94" s="79"/>
      <c r="F94" s="172">
        <v>70</v>
      </c>
      <c r="G94" s="37" t="s">
        <v>135</v>
      </c>
      <c r="H9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70</v>
      </c>
      <c r="I94" s="81" t="str">
        <f>IF(Sklop1345678910[[#This Row],[ZAHTEVANA SHEMA KAKOVOSTI]]&lt;&gt;"",Sklop1345678910[[#This Row],[Preračunana masa/volumen/kos na enoto kg]],"")</f>
        <v/>
      </c>
      <c r="J94" s="46"/>
      <c r="K94" s="82"/>
      <c r="L94" s="82"/>
      <c r="M94" s="83"/>
      <c r="N94" s="48"/>
      <c r="O94" s="48"/>
      <c r="P94" s="49"/>
      <c r="Q94" s="50">
        <f>+Sklop1345678910[[#This Row],[cena/enota brez DDV v EUR]]*Sklop1345678910[[#This Row],[Stopnja DDV (%)]]</f>
        <v>0</v>
      </c>
      <c r="R94" s="50">
        <f>+Sklop1345678910[[#This Row],[cena/enota brez DDV v EUR]]+Sklop1345678910[[#This Row],[Davek (EUR)]]</f>
        <v>0</v>
      </c>
      <c r="S94" s="50">
        <f>+Sklop1345678910[[#This Row],[cena/enota brez DDV v EUR]]*Sklop1345678910[[#This Row],[Okvirna količina]]</f>
        <v>0</v>
      </c>
      <c r="T94" s="84">
        <f>+Sklop1345678910[[#This Row],[Končna cena/enoto mere (EUR) z DDV]]*Sklop1345678910[[#This Row],[Okvirna količina]]</f>
        <v>0</v>
      </c>
      <c r="U94" s="51"/>
    </row>
    <row r="95" spans="1:21" s="6" customFormat="1" ht="28.15" customHeight="1" x14ac:dyDescent="0.25">
      <c r="A95" s="33" t="s">
        <v>450</v>
      </c>
      <c r="B95" s="133" t="s">
        <v>523</v>
      </c>
      <c r="C95" s="35">
        <v>0.25</v>
      </c>
      <c r="D95" s="35" t="s">
        <v>135</v>
      </c>
      <c r="E95" s="35"/>
      <c r="F95" s="36">
        <v>50</v>
      </c>
      <c r="G95" s="37" t="s">
        <v>644</v>
      </c>
      <c r="H95"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12.5</v>
      </c>
      <c r="I95" s="38" t="str">
        <f>IF(Sklop1345678910[[#This Row],[ZAHTEVANA SHEMA KAKOVOSTI]]&lt;&gt;"",Sklop1345678910[[#This Row],[Preračunana masa/volumen/kos na enoto kg]],"")</f>
        <v/>
      </c>
      <c r="J95" s="46"/>
      <c r="K95" s="47"/>
      <c r="L95" s="47"/>
      <c r="M95" s="41"/>
      <c r="N95" s="48"/>
      <c r="O95" s="42"/>
      <c r="P95" s="49"/>
      <c r="Q95" s="50">
        <f>+Sklop1345678910[[#This Row],[cena/enota brez DDV v EUR]]*Sklop1345678910[[#This Row],[Stopnja DDV (%)]]</f>
        <v>0</v>
      </c>
      <c r="R95" s="50">
        <f>+Sklop1345678910[[#This Row],[cena/enota brez DDV v EUR]]+Sklop1345678910[[#This Row],[Davek (EUR)]]</f>
        <v>0</v>
      </c>
      <c r="S95" s="50">
        <f>+Sklop1345678910[[#This Row],[cena/enota brez DDV v EUR]]*Sklop1345678910[[#This Row],[Okvirna količina]]</f>
        <v>0</v>
      </c>
      <c r="T95" s="50">
        <f>+Sklop1345678910[[#This Row],[Končna cena/enoto mere (EUR) z DDV]]*Sklop1345678910[[#This Row],[Okvirna količina]]</f>
        <v>0</v>
      </c>
      <c r="U95" s="51"/>
    </row>
    <row r="96" spans="1:21" s="6" customFormat="1" ht="28.15" customHeight="1" x14ac:dyDescent="0.25">
      <c r="A96" s="33" t="s">
        <v>451</v>
      </c>
      <c r="B96" s="133" t="s">
        <v>523</v>
      </c>
      <c r="C96" s="35">
        <v>1</v>
      </c>
      <c r="D96" s="136" t="s">
        <v>135</v>
      </c>
      <c r="E96" s="79"/>
      <c r="F96" s="172">
        <v>60</v>
      </c>
      <c r="G96" s="37" t="s">
        <v>135</v>
      </c>
      <c r="H9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60</v>
      </c>
      <c r="I96" s="81" t="str">
        <f>IF(Sklop1345678910[[#This Row],[ZAHTEVANA SHEMA KAKOVOSTI]]&lt;&gt;"",Sklop1345678910[[#This Row],[Preračunana masa/volumen/kos na enoto kg]],"")</f>
        <v/>
      </c>
      <c r="J96" s="46"/>
      <c r="K96" s="82"/>
      <c r="L96" s="82"/>
      <c r="M96" s="83"/>
      <c r="N96" s="48"/>
      <c r="O96" s="48"/>
      <c r="P96" s="49"/>
      <c r="Q96" s="50">
        <f>+Sklop1345678910[[#This Row],[cena/enota brez DDV v EUR]]*Sklop1345678910[[#This Row],[Stopnja DDV (%)]]</f>
        <v>0</v>
      </c>
      <c r="R96" s="50">
        <f>+Sklop1345678910[[#This Row],[cena/enota brez DDV v EUR]]+Sklop1345678910[[#This Row],[Davek (EUR)]]</f>
        <v>0</v>
      </c>
      <c r="S96" s="50">
        <f>+Sklop1345678910[[#This Row],[cena/enota brez DDV v EUR]]*Sklop1345678910[[#This Row],[Okvirna količina]]</f>
        <v>0</v>
      </c>
      <c r="T96" s="84">
        <f>+Sklop1345678910[[#This Row],[Končna cena/enoto mere (EUR) z DDV]]*Sklop1345678910[[#This Row],[Okvirna količina]]</f>
        <v>0</v>
      </c>
      <c r="U96" s="51"/>
    </row>
    <row r="97" spans="1:21" s="6" customFormat="1" ht="28.15" customHeight="1" x14ac:dyDescent="0.25">
      <c r="A97" s="33" t="s">
        <v>452</v>
      </c>
      <c r="B97" s="133" t="s">
        <v>524</v>
      </c>
      <c r="C97" s="35">
        <v>1</v>
      </c>
      <c r="D97" s="136" t="s">
        <v>135</v>
      </c>
      <c r="E97" s="79"/>
      <c r="F97" s="172">
        <v>30</v>
      </c>
      <c r="G97" s="37" t="s">
        <v>135</v>
      </c>
      <c r="H9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30</v>
      </c>
      <c r="I97" s="81" t="str">
        <f>IF(Sklop1345678910[[#This Row],[ZAHTEVANA SHEMA KAKOVOSTI]]&lt;&gt;"",Sklop1345678910[[#This Row],[Preračunana masa/volumen/kos na enoto kg]],"")</f>
        <v/>
      </c>
      <c r="J97" s="46"/>
      <c r="K97" s="82"/>
      <c r="L97" s="82"/>
      <c r="M97" s="83"/>
      <c r="N97" s="48"/>
      <c r="O97" s="48"/>
      <c r="P97" s="49"/>
      <c r="Q97" s="50">
        <f>+Sklop1345678910[[#This Row],[cena/enota brez DDV v EUR]]*Sklop1345678910[[#This Row],[Stopnja DDV (%)]]</f>
        <v>0</v>
      </c>
      <c r="R97" s="50">
        <f>+Sklop1345678910[[#This Row],[cena/enota brez DDV v EUR]]+Sklop1345678910[[#This Row],[Davek (EUR)]]</f>
        <v>0</v>
      </c>
      <c r="S97" s="50">
        <f>+Sklop1345678910[[#This Row],[cena/enota brez DDV v EUR]]*Sklop1345678910[[#This Row],[Okvirna količina]]</f>
        <v>0</v>
      </c>
      <c r="T97" s="84">
        <f>+Sklop1345678910[[#This Row],[Končna cena/enoto mere (EUR) z DDV]]*Sklop1345678910[[#This Row],[Okvirna količina]]</f>
        <v>0</v>
      </c>
      <c r="U97" s="51"/>
    </row>
    <row r="98" spans="1:21" s="6" customFormat="1" ht="28.15" customHeight="1" x14ac:dyDescent="0.25">
      <c r="A98" s="33" t="s">
        <v>453</v>
      </c>
      <c r="B98" s="133" t="s">
        <v>525</v>
      </c>
      <c r="C98" s="35">
        <v>1</v>
      </c>
      <c r="D98" s="136" t="s">
        <v>135</v>
      </c>
      <c r="E98" s="79"/>
      <c r="F98" s="172">
        <v>130</v>
      </c>
      <c r="G98" s="37" t="s">
        <v>135</v>
      </c>
      <c r="H9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130</v>
      </c>
      <c r="I98" s="81" t="str">
        <f>IF(Sklop1345678910[[#This Row],[ZAHTEVANA SHEMA KAKOVOSTI]]&lt;&gt;"",Sklop1345678910[[#This Row],[Preračunana masa/volumen/kos na enoto kg]],"")</f>
        <v/>
      </c>
      <c r="J98" s="46"/>
      <c r="K98" s="82"/>
      <c r="L98" s="82"/>
      <c r="M98" s="83"/>
      <c r="N98" s="48"/>
      <c r="O98" s="48"/>
      <c r="P98" s="49"/>
      <c r="Q98" s="50">
        <f>+Sklop1345678910[[#This Row],[cena/enota brez DDV v EUR]]*Sklop1345678910[[#This Row],[Stopnja DDV (%)]]</f>
        <v>0</v>
      </c>
      <c r="R98" s="50">
        <f>+Sklop1345678910[[#This Row],[cena/enota brez DDV v EUR]]+Sklop1345678910[[#This Row],[Davek (EUR)]]</f>
        <v>0</v>
      </c>
      <c r="S98" s="50">
        <f>+Sklop1345678910[[#This Row],[cena/enota brez DDV v EUR]]*Sklop1345678910[[#This Row],[Okvirna količina]]</f>
        <v>0</v>
      </c>
      <c r="T98" s="84">
        <f>+Sklop1345678910[[#This Row],[Končna cena/enoto mere (EUR) z DDV]]*Sklop1345678910[[#This Row],[Okvirna količina]]</f>
        <v>0</v>
      </c>
      <c r="U98" s="51"/>
    </row>
    <row r="99" spans="1:21" s="6" customFormat="1" ht="28.15" customHeight="1" x14ac:dyDescent="0.25">
      <c r="A99" s="33" t="s">
        <v>454</v>
      </c>
      <c r="B99" s="133" t="s">
        <v>526</v>
      </c>
      <c r="C99" s="35">
        <v>1</v>
      </c>
      <c r="D99" s="136" t="s">
        <v>104</v>
      </c>
      <c r="E99" s="79"/>
      <c r="F99" s="172">
        <v>350</v>
      </c>
      <c r="G99" s="37" t="s">
        <v>104</v>
      </c>
      <c r="H9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350</v>
      </c>
      <c r="I99" s="81" t="str">
        <f>IF(Sklop1345678910[[#This Row],[ZAHTEVANA SHEMA KAKOVOSTI]]&lt;&gt;"",Sklop1345678910[[#This Row],[Preračunana masa/volumen/kos na enoto kg]],"")</f>
        <v/>
      </c>
      <c r="J99" s="46"/>
      <c r="K99" s="82"/>
      <c r="L99" s="82"/>
      <c r="M99" s="83"/>
      <c r="N99" s="48"/>
      <c r="O99" s="48"/>
      <c r="P99" s="49"/>
      <c r="Q99" s="50">
        <f>+Sklop1345678910[[#This Row],[cena/enota brez DDV v EUR]]*Sklop1345678910[[#This Row],[Stopnja DDV (%)]]</f>
        <v>0</v>
      </c>
      <c r="R99" s="50">
        <f>+Sklop1345678910[[#This Row],[cena/enota brez DDV v EUR]]+Sklop1345678910[[#This Row],[Davek (EUR)]]</f>
        <v>0</v>
      </c>
      <c r="S99" s="50">
        <f>+Sklop1345678910[[#This Row],[cena/enota brez DDV v EUR]]*Sklop1345678910[[#This Row],[Okvirna količina]]</f>
        <v>0</v>
      </c>
      <c r="T99" s="84">
        <f>+Sklop1345678910[[#This Row],[Končna cena/enoto mere (EUR) z DDV]]*Sklop1345678910[[#This Row],[Okvirna količina]]</f>
        <v>0</v>
      </c>
      <c r="U99" s="51"/>
    </row>
    <row r="100" spans="1:21" s="6" customFormat="1" ht="28.15" customHeight="1" x14ac:dyDescent="0.25">
      <c r="A100" s="33" t="s">
        <v>455</v>
      </c>
      <c r="B100" s="133" t="s">
        <v>527</v>
      </c>
      <c r="C100" s="35">
        <v>1</v>
      </c>
      <c r="D100" s="136" t="s">
        <v>104</v>
      </c>
      <c r="E100" s="79"/>
      <c r="F100" s="172">
        <v>1</v>
      </c>
      <c r="G100" s="37" t="s">
        <v>104</v>
      </c>
      <c r="H10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100" s="81" t="str">
        <f>IF(Sklop1345678910[[#This Row],[ZAHTEVANA SHEMA KAKOVOSTI]]&lt;&gt;"",Sklop1345678910[[#This Row],[Preračunana masa/volumen/kos na enoto kg]],"")</f>
        <v/>
      </c>
      <c r="J100" s="46"/>
      <c r="K100" s="82"/>
      <c r="L100" s="82"/>
      <c r="M100" s="83"/>
      <c r="N100" s="48"/>
      <c r="O100" s="48"/>
      <c r="P100" s="49"/>
      <c r="Q100" s="50">
        <f>+Sklop1345678910[[#This Row],[cena/enota brez DDV v EUR]]*Sklop1345678910[[#This Row],[Stopnja DDV (%)]]</f>
        <v>0</v>
      </c>
      <c r="R100" s="50">
        <f>+Sklop1345678910[[#This Row],[cena/enota brez DDV v EUR]]+Sklop1345678910[[#This Row],[Davek (EUR)]]</f>
        <v>0</v>
      </c>
      <c r="S100" s="50">
        <f>+Sklop1345678910[[#This Row],[cena/enota brez DDV v EUR]]*Sklop1345678910[[#This Row],[Okvirna količina]]</f>
        <v>0</v>
      </c>
      <c r="T100" s="84">
        <f>+Sklop1345678910[[#This Row],[Končna cena/enoto mere (EUR) z DDV]]*Sklop1345678910[[#This Row],[Okvirna količina]]</f>
        <v>0</v>
      </c>
      <c r="U100" s="51"/>
    </row>
    <row r="101" spans="1:21" s="6" customFormat="1" ht="28.15" customHeight="1" x14ac:dyDescent="0.25">
      <c r="A101" s="33" t="s">
        <v>456</v>
      </c>
      <c r="B101" s="152" t="s">
        <v>528</v>
      </c>
      <c r="C101" s="35">
        <v>1</v>
      </c>
      <c r="D101" s="136" t="s">
        <v>104</v>
      </c>
      <c r="E101" s="79"/>
      <c r="F101" s="172">
        <v>1000</v>
      </c>
      <c r="G101" s="37" t="s">
        <v>104</v>
      </c>
      <c r="H10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1000</v>
      </c>
      <c r="I101" s="81" t="str">
        <f>IF(Sklop1345678910[[#This Row],[ZAHTEVANA SHEMA KAKOVOSTI]]&lt;&gt;"",Sklop1345678910[[#This Row],[Preračunana masa/volumen/kos na enoto kg]],"")</f>
        <v/>
      </c>
      <c r="J101" s="46"/>
      <c r="K101" s="82"/>
      <c r="L101" s="82"/>
      <c r="M101" s="83"/>
      <c r="N101" s="48"/>
      <c r="O101" s="48"/>
      <c r="P101" s="49"/>
      <c r="Q101" s="50">
        <f>+Sklop1345678910[[#This Row],[cena/enota brez DDV v EUR]]*Sklop1345678910[[#This Row],[Stopnja DDV (%)]]</f>
        <v>0</v>
      </c>
      <c r="R101" s="50">
        <f>+Sklop1345678910[[#This Row],[cena/enota brez DDV v EUR]]+Sklop1345678910[[#This Row],[Davek (EUR)]]</f>
        <v>0</v>
      </c>
      <c r="S101" s="50">
        <f>+Sklop1345678910[[#This Row],[cena/enota brez DDV v EUR]]*Sklop1345678910[[#This Row],[Okvirna količina]]</f>
        <v>0</v>
      </c>
      <c r="T101" s="84">
        <f>+Sklop1345678910[[#This Row],[Končna cena/enoto mere (EUR) z DDV]]*Sklop1345678910[[#This Row],[Okvirna količina]]</f>
        <v>0</v>
      </c>
      <c r="U101" s="51"/>
    </row>
    <row r="102" spans="1:21" s="6" customFormat="1" ht="28.15" customHeight="1" x14ac:dyDescent="0.25">
      <c r="A102" s="33" t="s">
        <v>457</v>
      </c>
      <c r="B102" s="133" t="s">
        <v>529</v>
      </c>
      <c r="C102" s="35">
        <v>1</v>
      </c>
      <c r="D102" s="136" t="s">
        <v>104</v>
      </c>
      <c r="E102" s="79"/>
      <c r="F102" s="172">
        <v>20</v>
      </c>
      <c r="G102" s="37" t="s">
        <v>104</v>
      </c>
      <c r="H10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20</v>
      </c>
      <c r="I102" s="81" t="str">
        <f>IF(Sklop1345678910[[#This Row],[ZAHTEVANA SHEMA KAKOVOSTI]]&lt;&gt;"",Sklop1345678910[[#This Row],[Preračunana masa/volumen/kos na enoto kg]],"")</f>
        <v/>
      </c>
      <c r="J102" s="46"/>
      <c r="K102" s="82"/>
      <c r="L102" s="82"/>
      <c r="M102" s="83"/>
      <c r="N102" s="48"/>
      <c r="O102" s="48"/>
      <c r="P102" s="49"/>
      <c r="Q102" s="50">
        <f>+Sklop1345678910[[#This Row],[cena/enota brez DDV v EUR]]*Sklop1345678910[[#This Row],[Stopnja DDV (%)]]</f>
        <v>0</v>
      </c>
      <c r="R102" s="50">
        <f>+Sklop1345678910[[#This Row],[cena/enota brez DDV v EUR]]+Sklop1345678910[[#This Row],[Davek (EUR)]]</f>
        <v>0</v>
      </c>
      <c r="S102" s="50">
        <f>+Sklop1345678910[[#This Row],[cena/enota brez DDV v EUR]]*Sklop1345678910[[#This Row],[Okvirna količina]]</f>
        <v>0</v>
      </c>
      <c r="T102" s="84">
        <f>+Sklop1345678910[[#This Row],[Končna cena/enoto mere (EUR) z DDV]]*Sklop1345678910[[#This Row],[Okvirna količina]]</f>
        <v>0</v>
      </c>
      <c r="U102" s="51"/>
    </row>
    <row r="103" spans="1:21" s="6" customFormat="1" ht="28.15" customHeight="1" x14ac:dyDescent="0.25">
      <c r="A103" s="33" t="s">
        <v>458</v>
      </c>
      <c r="B103" s="133" t="s">
        <v>530</v>
      </c>
      <c r="C103" s="35">
        <v>0.5</v>
      </c>
      <c r="D103" s="136" t="s">
        <v>104</v>
      </c>
      <c r="E103" s="79"/>
      <c r="F103" s="172">
        <v>1</v>
      </c>
      <c r="G103" s="37" t="s">
        <v>644</v>
      </c>
      <c r="H10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0.5</v>
      </c>
      <c r="I103" s="81" t="str">
        <f>IF(Sklop1345678910[[#This Row],[ZAHTEVANA SHEMA KAKOVOSTI]]&lt;&gt;"",Sklop1345678910[[#This Row],[Preračunana masa/volumen/kos na enoto kg]],"")</f>
        <v/>
      </c>
      <c r="J103" s="46"/>
      <c r="K103" s="82"/>
      <c r="L103" s="82"/>
      <c r="M103" s="83"/>
      <c r="N103" s="48"/>
      <c r="O103" s="48"/>
      <c r="P103" s="49"/>
      <c r="Q103" s="50">
        <f>+Sklop1345678910[[#This Row],[cena/enota brez DDV v EUR]]*Sklop1345678910[[#This Row],[Stopnja DDV (%)]]</f>
        <v>0</v>
      </c>
      <c r="R103" s="50">
        <f>+Sklop1345678910[[#This Row],[cena/enota brez DDV v EUR]]+Sklop1345678910[[#This Row],[Davek (EUR)]]</f>
        <v>0</v>
      </c>
      <c r="S103" s="50">
        <f>+Sklop1345678910[[#This Row],[cena/enota brez DDV v EUR]]*Sklop1345678910[[#This Row],[Okvirna količina]]</f>
        <v>0</v>
      </c>
      <c r="T103" s="84">
        <f>+Sklop1345678910[[#This Row],[Končna cena/enoto mere (EUR) z DDV]]*Sklop1345678910[[#This Row],[Okvirna količina]]</f>
        <v>0</v>
      </c>
      <c r="U103" s="51"/>
    </row>
    <row r="104" spans="1:21" s="6" customFormat="1" ht="28.15" customHeight="1" x14ac:dyDescent="0.25">
      <c r="A104" s="33" t="s">
        <v>459</v>
      </c>
      <c r="B104" s="152" t="s">
        <v>531</v>
      </c>
      <c r="C104" s="35">
        <v>1</v>
      </c>
      <c r="D104" s="136" t="s">
        <v>104</v>
      </c>
      <c r="E104" s="79"/>
      <c r="F104" s="172">
        <v>25</v>
      </c>
      <c r="G104" s="37" t="s">
        <v>104</v>
      </c>
      <c r="H10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25</v>
      </c>
      <c r="I104" s="81" t="str">
        <f>IF(Sklop1345678910[[#This Row],[ZAHTEVANA SHEMA KAKOVOSTI]]&lt;&gt;"",Sklop1345678910[[#This Row],[Preračunana masa/volumen/kos na enoto kg]],"")</f>
        <v/>
      </c>
      <c r="J104" s="46"/>
      <c r="K104" s="82"/>
      <c r="L104" s="82"/>
      <c r="M104" s="83"/>
      <c r="N104" s="48"/>
      <c r="O104" s="48"/>
      <c r="P104" s="49"/>
      <c r="Q104" s="50">
        <f>+Sklop1345678910[[#This Row],[cena/enota brez DDV v EUR]]*Sklop1345678910[[#This Row],[Stopnja DDV (%)]]</f>
        <v>0</v>
      </c>
      <c r="R104" s="50">
        <f>+Sklop1345678910[[#This Row],[cena/enota brez DDV v EUR]]+Sklop1345678910[[#This Row],[Davek (EUR)]]</f>
        <v>0</v>
      </c>
      <c r="S104" s="50">
        <f>+Sklop1345678910[[#This Row],[cena/enota brez DDV v EUR]]*Sklop1345678910[[#This Row],[Okvirna količina]]</f>
        <v>0</v>
      </c>
      <c r="T104" s="84">
        <f>+Sklop1345678910[[#This Row],[Končna cena/enoto mere (EUR) z DDV]]*Sklop1345678910[[#This Row],[Okvirna količina]]</f>
        <v>0</v>
      </c>
      <c r="U104" s="51"/>
    </row>
    <row r="105" spans="1:21" s="6" customFormat="1" ht="28.15" customHeight="1" x14ac:dyDescent="0.25">
      <c r="A105" s="33" t="s">
        <v>460</v>
      </c>
      <c r="B105" s="152" t="s">
        <v>537</v>
      </c>
      <c r="C105" s="35">
        <v>185</v>
      </c>
      <c r="D105" s="136" t="s">
        <v>137</v>
      </c>
      <c r="E105" s="79"/>
      <c r="F105" s="172">
        <v>3</v>
      </c>
      <c r="G105" s="37" t="s">
        <v>644</v>
      </c>
      <c r="H10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0.55499999999999994</v>
      </c>
      <c r="I105" s="81" t="str">
        <f>IF(Sklop1345678910[[#This Row],[ZAHTEVANA SHEMA KAKOVOSTI]]&lt;&gt;"",Sklop1345678910[[#This Row],[Preračunana masa/volumen/kos na enoto kg]],"")</f>
        <v/>
      </c>
      <c r="J105" s="46"/>
      <c r="K105" s="82"/>
      <c r="L105" s="82"/>
      <c r="M105" s="83"/>
      <c r="N105" s="48"/>
      <c r="O105" s="48"/>
      <c r="P105" s="49"/>
      <c r="Q105" s="50">
        <f>+Sklop1345678910[[#This Row],[cena/enota brez DDV v EUR]]*Sklop1345678910[[#This Row],[Stopnja DDV (%)]]</f>
        <v>0</v>
      </c>
      <c r="R105" s="50">
        <f>+Sklop1345678910[[#This Row],[cena/enota brez DDV v EUR]]+Sklop1345678910[[#This Row],[Davek (EUR)]]</f>
        <v>0</v>
      </c>
      <c r="S105" s="50">
        <f>+Sklop1345678910[[#This Row],[cena/enota brez DDV v EUR]]*Sklop1345678910[[#This Row],[Okvirna količina]]</f>
        <v>0</v>
      </c>
      <c r="T105" s="84">
        <f>+Sklop1345678910[[#This Row],[Končna cena/enoto mere (EUR) z DDV]]*Sklop1345678910[[#This Row],[Okvirna količina]]</f>
        <v>0</v>
      </c>
      <c r="U105" s="51"/>
    </row>
    <row r="106" spans="1:21" s="6" customFormat="1" ht="28.15" customHeight="1" x14ac:dyDescent="0.25">
      <c r="A106" s="33" t="s">
        <v>461</v>
      </c>
      <c r="B106" s="152" t="s">
        <v>536</v>
      </c>
      <c r="C106" s="35">
        <v>215</v>
      </c>
      <c r="D106" s="136" t="s">
        <v>137</v>
      </c>
      <c r="E106" s="79"/>
      <c r="F106" s="172">
        <v>2</v>
      </c>
      <c r="G106" s="37" t="s">
        <v>644</v>
      </c>
      <c r="H10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0.43</v>
      </c>
      <c r="I106" s="81" t="str">
        <f>IF(Sklop1345678910[[#This Row],[ZAHTEVANA SHEMA KAKOVOSTI]]&lt;&gt;"",Sklop1345678910[[#This Row],[Preračunana masa/volumen/kos na enoto kg]],"")</f>
        <v/>
      </c>
      <c r="J106" s="46"/>
      <c r="K106" s="82"/>
      <c r="L106" s="82"/>
      <c r="M106" s="83"/>
      <c r="N106" s="48"/>
      <c r="O106" s="48"/>
      <c r="P106" s="49"/>
      <c r="Q106" s="50">
        <f>+Sklop1345678910[[#This Row],[cena/enota brez DDV v EUR]]*Sklop1345678910[[#This Row],[Stopnja DDV (%)]]</f>
        <v>0</v>
      </c>
      <c r="R106" s="50">
        <f>+Sklop1345678910[[#This Row],[cena/enota brez DDV v EUR]]+Sklop1345678910[[#This Row],[Davek (EUR)]]</f>
        <v>0</v>
      </c>
      <c r="S106" s="50">
        <f>+Sklop1345678910[[#This Row],[cena/enota brez DDV v EUR]]*Sklop1345678910[[#This Row],[Okvirna količina]]</f>
        <v>0</v>
      </c>
      <c r="T106" s="84">
        <f>+Sklop1345678910[[#This Row],[Končna cena/enoto mere (EUR) z DDV]]*Sklop1345678910[[#This Row],[Okvirna količina]]</f>
        <v>0</v>
      </c>
      <c r="U106" s="51"/>
    </row>
    <row r="107" spans="1:21" s="6" customFormat="1" ht="28.15" customHeight="1" x14ac:dyDescent="0.25">
      <c r="A107" s="33" t="s">
        <v>462</v>
      </c>
      <c r="B107" s="133" t="s">
        <v>532</v>
      </c>
      <c r="C107" s="35">
        <v>0.5</v>
      </c>
      <c r="D107" s="136" t="s">
        <v>135</v>
      </c>
      <c r="E107" s="79"/>
      <c r="F107" s="172">
        <v>320</v>
      </c>
      <c r="G107" s="37" t="s">
        <v>644</v>
      </c>
      <c r="H10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160</v>
      </c>
      <c r="I107" s="81" t="str">
        <f>IF(Sklop1345678910[[#This Row],[ZAHTEVANA SHEMA KAKOVOSTI]]&lt;&gt;"",Sklop1345678910[[#This Row],[Preračunana masa/volumen/kos na enoto kg]],"")</f>
        <v/>
      </c>
      <c r="J107" s="46"/>
      <c r="K107" s="82"/>
      <c r="L107" s="82"/>
      <c r="M107" s="83"/>
      <c r="N107" s="48"/>
      <c r="O107" s="48"/>
      <c r="P107" s="49"/>
      <c r="Q107" s="50">
        <f>+Sklop1345678910[[#This Row],[cena/enota brez DDV v EUR]]*Sklop1345678910[[#This Row],[Stopnja DDV (%)]]</f>
        <v>0</v>
      </c>
      <c r="R107" s="50">
        <f>+Sklop1345678910[[#This Row],[cena/enota brez DDV v EUR]]+Sklop1345678910[[#This Row],[Davek (EUR)]]</f>
        <v>0</v>
      </c>
      <c r="S107" s="50">
        <f>+Sklop1345678910[[#This Row],[cena/enota brez DDV v EUR]]*Sklop1345678910[[#This Row],[Okvirna količina]]</f>
        <v>0</v>
      </c>
      <c r="T107" s="84">
        <f>+Sklop1345678910[[#This Row],[Končna cena/enoto mere (EUR) z DDV]]*Sklop1345678910[[#This Row],[Okvirna količina]]</f>
        <v>0</v>
      </c>
      <c r="U107" s="51"/>
    </row>
    <row r="108" spans="1:21" s="6" customFormat="1" ht="28.15" customHeight="1" x14ac:dyDescent="0.25">
      <c r="A108" s="33" t="s">
        <v>463</v>
      </c>
      <c r="B108" s="133" t="s">
        <v>533</v>
      </c>
      <c r="C108" s="35">
        <v>1.5</v>
      </c>
      <c r="D108" s="136" t="s">
        <v>135</v>
      </c>
      <c r="E108" s="79"/>
      <c r="F108" s="172">
        <v>3</v>
      </c>
      <c r="G108" s="37" t="s">
        <v>644</v>
      </c>
      <c r="H10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4.5</v>
      </c>
      <c r="I108" s="81" t="str">
        <f>IF(Sklop1345678910[[#This Row],[ZAHTEVANA SHEMA KAKOVOSTI]]&lt;&gt;"",Sklop1345678910[[#This Row],[Preračunana masa/volumen/kos na enoto kg]],"")</f>
        <v/>
      </c>
      <c r="J108" s="46"/>
      <c r="K108" s="82"/>
      <c r="L108" s="82"/>
      <c r="M108" s="83"/>
      <c r="N108" s="48"/>
      <c r="O108" s="48"/>
      <c r="P108" s="49"/>
      <c r="Q108" s="50">
        <f>+Sklop1345678910[[#This Row],[cena/enota brez DDV v EUR]]*Sklop1345678910[[#This Row],[Stopnja DDV (%)]]</f>
        <v>0</v>
      </c>
      <c r="R108" s="50">
        <f>+Sklop1345678910[[#This Row],[cena/enota brez DDV v EUR]]+Sklop1345678910[[#This Row],[Davek (EUR)]]</f>
        <v>0</v>
      </c>
      <c r="S108" s="50">
        <f>+Sklop1345678910[[#This Row],[cena/enota brez DDV v EUR]]*Sklop1345678910[[#This Row],[Okvirna količina]]</f>
        <v>0</v>
      </c>
      <c r="T108" s="84">
        <f>+Sklop1345678910[[#This Row],[Končna cena/enoto mere (EUR) z DDV]]*Sklop1345678910[[#This Row],[Okvirna količina]]</f>
        <v>0</v>
      </c>
      <c r="U108" s="51"/>
    </row>
    <row r="109" spans="1:21" s="6" customFormat="1" ht="28.15" customHeight="1" x14ac:dyDescent="0.25">
      <c r="A109" s="33" t="s">
        <v>464</v>
      </c>
      <c r="B109" s="133" t="s">
        <v>535</v>
      </c>
      <c r="C109" s="35">
        <v>1.5</v>
      </c>
      <c r="D109" s="136" t="s">
        <v>135</v>
      </c>
      <c r="E109" s="79"/>
      <c r="F109" s="172">
        <v>5</v>
      </c>
      <c r="G109" s="37" t="s">
        <v>644</v>
      </c>
      <c r="H10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7.5</v>
      </c>
      <c r="I109" s="81" t="str">
        <f>IF(Sklop1345678910[[#This Row],[ZAHTEVANA SHEMA KAKOVOSTI]]&lt;&gt;"",Sklop1345678910[[#This Row],[Preračunana masa/volumen/kos na enoto kg]],"")</f>
        <v/>
      </c>
      <c r="J109" s="46"/>
      <c r="K109" s="82"/>
      <c r="L109" s="82"/>
      <c r="M109" s="83"/>
      <c r="N109" s="48"/>
      <c r="O109" s="48"/>
      <c r="P109" s="49"/>
      <c r="Q109" s="50">
        <f>+Sklop1345678910[[#This Row],[cena/enota brez DDV v EUR]]*Sklop1345678910[[#This Row],[Stopnja DDV (%)]]</f>
        <v>0</v>
      </c>
      <c r="R109" s="50">
        <f>+Sklop1345678910[[#This Row],[cena/enota brez DDV v EUR]]+Sklop1345678910[[#This Row],[Davek (EUR)]]</f>
        <v>0</v>
      </c>
      <c r="S109" s="50">
        <f>+Sklop1345678910[[#This Row],[cena/enota brez DDV v EUR]]*Sklop1345678910[[#This Row],[Okvirna količina]]</f>
        <v>0</v>
      </c>
      <c r="T109" s="84">
        <f>+Sklop1345678910[[#This Row],[Končna cena/enoto mere (EUR) z DDV]]*Sklop1345678910[[#This Row],[Okvirna količina]]</f>
        <v>0</v>
      </c>
      <c r="U109" s="51"/>
    </row>
    <row r="110" spans="1:21" s="6" customFormat="1" ht="28.15" customHeight="1" x14ac:dyDescent="0.25">
      <c r="A110" s="33" t="s">
        <v>465</v>
      </c>
      <c r="B110" s="133" t="s">
        <v>534</v>
      </c>
      <c r="C110" s="35">
        <v>100</v>
      </c>
      <c r="D110" s="35" t="s">
        <v>137</v>
      </c>
      <c r="E110" s="35"/>
      <c r="F110" s="36">
        <v>10</v>
      </c>
      <c r="G110" s="37" t="s">
        <v>644</v>
      </c>
      <c r="H110"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110" s="38" t="str">
        <f>IF(Sklop1345678910[[#This Row],[ZAHTEVANA SHEMA KAKOVOSTI]]&lt;&gt;"",Sklop1345678910[[#This Row],[Preračunana masa/volumen/kos na enoto kg]],"")</f>
        <v/>
      </c>
      <c r="J110" s="46"/>
      <c r="K110" s="47"/>
      <c r="L110" s="47"/>
      <c r="M110" s="41"/>
      <c r="N110" s="48"/>
      <c r="O110" s="42"/>
      <c r="P110" s="49"/>
      <c r="Q110" s="50">
        <f>+Sklop1345678910[[#This Row],[cena/enota brez DDV v EUR]]*Sklop1345678910[[#This Row],[Stopnja DDV (%)]]</f>
        <v>0</v>
      </c>
      <c r="R110" s="50">
        <f>+Sklop1345678910[[#This Row],[cena/enota brez DDV v EUR]]+Sklop1345678910[[#This Row],[Davek (EUR)]]</f>
        <v>0</v>
      </c>
      <c r="S110" s="50">
        <f>+Sklop1345678910[[#This Row],[cena/enota brez DDV v EUR]]*Sklop1345678910[[#This Row],[Okvirna količina]]</f>
        <v>0</v>
      </c>
      <c r="T110" s="50">
        <f>+Sklop1345678910[[#This Row],[Končna cena/enoto mere (EUR) z DDV]]*Sklop1345678910[[#This Row],[Okvirna količina]]</f>
        <v>0</v>
      </c>
      <c r="U110" s="51"/>
    </row>
    <row r="111" spans="1:21" x14ac:dyDescent="0.25">
      <c r="A111" s="52" t="s">
        <v>50</v>
      </c>
      <c r="B111" s="53"/>
      <c r="C111" s="54"/>
      <c r="D111" s="54"/>
      <c r="E111" s="55"/>
      <c r="F111" s="55"/>
      <c r="G111" s="56"/>
      <c r="H111" s="57">
        <f>SUBTOTAL(109,Sklop1345678910[Preračunana masa/volumen/kos na enoto kg])</f>
        <v>4690.7020000000011</v>
      </c>
      <c r="I111" s="57">
        <f>SUBTOTAL(109,Sklop1345678910[Živila iz shem kakovosti (kg)])</f>
        <v>0</v>
      </c>
      <c r="J111" s="58"/>
      <c r="K111" s="59"/>
      <c r="L111" s="59"/>
      <c r="M111" s="60"/>
      <c r="N111" s="61"/>
      <c r="O111" s="61"/>
      <c r="P111" s="61"/>
      <c r="Q111" s="62"/>
      <c r="R111" s="63"/>
      <c r="S111" s="62">
        <f>SUBTOTAL(109,Sklop1345678910[Vrednost za okvirno količino (EUR) brez DDV])</f>
        <v>0</v>
      </c>
      <c r="T111" s="62">
        <f>SUBTOTAL(109,Sklop1345678910[Vrednost za okvirno količino (EUR) z DDV])</f>
        <v>0</v>
      </c>
      <c r="U111" s="64">
        <f>SUBTOTAL(103,Sklop1345678910[Shema kakovosti
(nacionalne, evropske)
])</f>
        <v>0</v>
      </c>
    </row>
    <row r="112" spans="1:21" s="7" customFormat="1" x14ac:dyDescent="0.25">
      <c r="A112" s="65" t="s">
        <v>51</v>
      </c>
      <c r="B112" s="66"/>
      <c r="C112" s="67"/>
      <c r="D112" s="67"/>
      <c r="E112" s="68"/>
      <c r="F112" s="11"/>
      <c r="G112" s="12"/>
      <c r="H112" s="13"/>
      <c r="I112" s="13"/>
      <c r="J112" s="13"/>
      <c r="K112" s="13"/>
      <c r="Q112" s="65"/>
      <c r="R112" s="65"/>
      <c r="S112" s="65"/>
      <c r="T112" s="65"/>
      <c r="U112" s="14"/>
    </row>
    <row r="113" spans="1:22" s="7" customFormat="1" x14ac:dyDescent="0.25">
      <c r="A113" s="7" t="s">
        <v>334</v>
      </c>
      <c r="B113" s="66"/>
      <c r="C113" s="67"/>
      <c r="D113" s="67"/>
      <c r="E113" s="68"/>
      <c r="F113" s="11"/>
      <c r="G113" s="12"/>
      <c r="H113" s="13"/>
      <c r="I113" s="13"/>
      <c r="J113" s="13"/>
      <c r="K113" s="13"/>
      <c r="U113" s="14"/>
    </row>
    <row r="114" spans="1:22" s="94" customFormat="1" ht="30" customHeight="1" x14ac:dyDescent="0.25">
      <c r="A114" s="222" t="s">
        <v>538</v>
      </c>
      <c r="B114" s="222"/>
      <c r="C114" s="222"/>
      <c r="D114" s="222"/>
      <c r="E114" s="222"/>
      <c r="F114" s="222"/>
      <c r="G114" s="222"/>
      <c r="H114" s="222"/>
      <c r="I114" s="222"/>
      <c r="J114" s="222"/>
      <c r="K114" s="222"/>
      <c r="L114" s="222"/>
      <c r="M114" s="222"/>
      <c r="N114" s="222"/>
    </row>
    <row r="115" spans="1:22" s="94" customFormat="1" ht="15" customHeight="1" x14ac:dyDescent="0.25">
      <c r="A115" s="215" t="s">
        <v>197</v>
      </c>
      <c r="B115" s="215"/>
      <c r="C115" s="215"/>
      <c r="D115" s="215"/>
      <c r="E115" s="215"/>
      <c r="F115" s="215"/>
      <c r="G115" s="96"/>
      <c r="H115" s="96"/>
      <c r="I115" s="96"/>
      <c r="J115" s="96"/>
      <c r="K115" s="91"/>
      <c r="L115" s="92"/>
      <c r="M115" s="92"/>
      <c r="N115" s="92"/>
    </row>
    <row r="116" spans="1:22" s="94" customFormat="1" x14ac:dyDescent="0.25">
      <c r="A116" s="215" t="s">
        <v>198</v>
      </c>
      <c r="B116" s="215"/>
      <c r="C116" s="215"/>
      <c r="D116" s="215"/>
      <c r="E116" s="215"/>
      <c r="F116" s="215"/>
      <c r="G116" s="96"/>
      <c r="H116" s="96"/>
      <c r="I116" s="96"/>
      <c r="J116" s="96"/>
      <c r="K116" s="91"/>
      <c r="L116" s="92"/>
      <c r="M116" s="92"/>
      <c r="N116" s="92"/>
    </row>
    <row r="117" spans="1:22" s="7" customFormat="1" x14ac:dyDescent="0.25">
      <c r="A117" s="204" t="s">
        <v>54</v>
      </c>
      <c r="B117" s="204"/>
      <c r="C117" s="204"/>
      <c r="D117" s="204"/>
      <c r="E117" s="204"/>
      <c r="F117" s="204"/>
      <c r="G117" s="204"/>
      <c r="H117" s="204"/>
      <c r="I117" s="204"/>
      <c r="J117" s="204"/>
      <c r="K117" s="204"/>
      <c r="L117" s="204"/>
      <c r="N117" s="72"/>
      <c r="O117" s="72"/>
      <c r="P117" s="72"/>
      <c r="Q117" s="72"/>
      <c r="R117" s="72"/>
      <c r="U117" s="14"/>
    </row>
    <row r="118" spans="1:22" s="7" customFormat="1" x14ac:dyDescent="0.25">
      <c r="A118" s="145"/>
      <c r="B118" s="145"/>
      <c r="C118" s="145"/>
      <c r="D118" s="145"/>
      <c r="E118" s="145"/>
      <c r="F118" s="76"/>
      <c r="G118" s="145"/>
      <c r="H118" s="145"/>
      <c r="I118" s="145"/>
      <c r="J118" s="145"/>
      <c r="K118" s="145"/>
      <c r="L118" s="145"/>
      <c r="N118" s="72"/>
      <c r="O118" s="72"/>
      <c r="P118" s="72"/>
      <c r="Q118" s="72"/>
      <c r="R118" s="72"/>
      <c r="U118" s="14"/>
    </row>
    <row r="119" spans="1:22" x14ac:dyDescent="0.25">
      <c r="A119" s="228" t="s">
        <v>666</v>
      </c>
      <c r="B119" s="229"/>
      <c r="C119" s="229"/>
      <c r="D119" s="229"/>
      <c r="E119" s="229"/>
      <c r="F119" s="229"/>
      <c r="G119" s="229"/>
      <c r="H119" s="229"/>
      <c r="I119" s="229"/>
      <c r="J119" s="229"/>
      <c r="K119" s="229"/>
      <c r="L119" s="229"/>
      <c r="M119" s="229"/>
      <c r="N119" s="229"/>
      <c r="O119" s="229"/>
      <c r="P119" s="72"/>
      <c r="Q119" s="72"/>
      <c r="R119" s="72"/>
    </row>
    <row r="120" spans="1:22" ht="24.75" customHeight="1" x14ac:dyDescent="0.25">
      <c r="A120" s="230" t="s">
        <v>667</v>
      </c>
      <c r="B120" s="231"/>
      <c r="C120" s="231"/>
      <c r="D120" s="231"/>
      <c r="E120" s="231"/>
      <c r="F120" s="231"/>
      <c r="G120" s="231"/>
      <c r="H120" s="231"/>
      <c r="I120" s="231"/>
      <c r="J120" s="231"/>
      <c r="K120" s="232"/>
      <c r="L120" s="171"/>
      <c r="M120" s="171"/>
      <c r="N120" s="171"/>
      <c r="O120" s="171"/>
      <c r="P120" s="77"/>
      <c r="Q120" s="77"/>
      <c r="R120" s="77"/>
      <c r="S120" s="19"/>
      <c r="T120" s="19"/>
      <c r="U120" s="18"/>
    </row>
    <row r="121" spans="1:22" x14ac:dyDescent="0.25">
      <c r="A121" s="230" t="s">
        <v>668</v>
      </c>
      <c r="B121" s="230"/>
      <c r="C121" s="230"/>
      <c r="D121" s="230"/>
      <c r="E121" s="230"/>
      <c r="F121" s="230"/>
      <c r="G121" s="230"/>
      <c r="H121" s="230"/>
      <c r="I121" s="230"/>
      <c r="J121" s="230"/>
      <c r="K121" s="232"/>
      <c r="L121" s="171"/>
      <c r="M121" s="171"/>
      <c r="N121" s="171"/>
      <c r="O121" s="171"/>
    </row>
    <row r="122" spans="1:22" x14ac:dyDescent="0.25">
      <c r="A122" s="233" t="s">
        <v>669</v>
      </c>
      <c r="B122" s="233"/>
      <c r="C122" s="233"/>
      <c r="D122" s="233"/>
      <c r="E122" s="233"/>
      <c r="F122" s="233"/>
      <c r="G122" s="233"/>
      <c r="H122" s="233"/>
      <c r="I122" s="233"/>
      <c r="J122" s="233"/>
      <c r="K122" s="232"/>
      <c r="L122" s="171"/>
      <c r="M122" s="171"/>
      <c r="N122" s="171"/>
      <c r="O122" s="171"/>
    </row>
    <row r="123" spans="1:22" s="2" customFormat="1" x14ac:dyDescent="0.25">
      <c r="A123" s="233" t="s">
        <v>671</v>
      </c>
      <c r="B123" s="233"/>
      <c r="C123" s="233"/>
      <c r="D123" s="233"/>
      <c r="E123" s="233"/>
      <c r="F123" s="233"/>
      <c r="G123" s="233"/>
      <c r="H123" s="233"/>
      <c r="I123" s="233"/>
      <c r="J123" s="233"/>
      <c r="K123" s="232"/>
      <c r="L123" s="171"/>
      <c r="M123" s="171"/>
      <c r="N123" s="171"/>
      <c r="O123" s="171"/>
      <c r="P123" s="7"/>
      <c r="Q123" s="7"/>
      <c r="R123" s="7"/>
      <c r="S123" s="7"/>
      <c r="T123" s="7"/>
      <c r="U123" s="14"/>
      <c r="V123" s="1"/>
    </row>
    <row r="124" spans="1:22" s="2" customFormat="1" ht="40.5" customHeight="1" x14ac:dyDescent="0.25">
      <c r="A124" s="234" t="s">
        <v>670</v>
      </c>
      <c r="B124" s="234"/>
      <c r="C124" s="234"/>
      <c r="D124" s="234"/>
      <c r="E124" s="234"/>
      <c r="F124" s="234"/>
      <c r="G124" s="234"/>
      <c r="H124" s="234"/>
      <c r="I124" s="234"/>
      <c r="J124" s="234"/>
      <c r="K124" s="232"/>
      <c r="L124" s="171"/>
      <c r="M124" s="171"/>
      <c r="N124" s="171"/>
      <c r="O124" s="171"/>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s="2" customFormat="1" x14ac:dyDescent="0.25">
      <c r="A272" s="7"/>
      <c r="B272" s="66"/>
      <c r="C272" s="67"/>
      <c r="D272" s="67"/>
      <c r="E272" s="68"/>
      <c r="F272" s="11"/>
      <c r="G272" s="12"/>
      <c r="H272" s="13"/>
      <c r="I272" s="13"/>
      <c r="J272" s="13"/>
      <c r="K272" s="13"/>
      <c r="L272" s="7"/>
      <c r="M272" s="7"/>
      <c r="N272" s="7"/>
      <c r="O272" s="7"/>
      <c r="P272" s="7"/>
      <c r="Q272" s="7"/>
      <c r="R272" s="7"/>
      <c r="S272" s="7"/>
      <c r="T272" s="7"/>
      <c r="U272" s="14"/>
      <c r="V272" s="1"/>
    </row>
    <row r="273" spans="1:22" s="2" customFormat="1" x14ac:dyDescent="0.25">
      <c r="A273" s="7"/>
      <c r="B273" s="66"/>
      <c r="C273" s="67"/>
      <c r="D273" s="67"/>
      <c r="E273" s="68"/>
      <c r="F273" s="11"/>
      <c r="G273" s="12"/>
      <c r="H273" s="13"/>
      <c r="I273" s="13"/>
      <c r="J273" s="13"/>
      <c r="K273" s="13"/>
      <c r="L273" s="7"/>
      <c r="M273" s="7"/>
      <c r="N273" s="7"/>
      <c r="O273" s="7"/>
      <c r="P273" s="7"/>
      <c r="Q273" s="7"/>
      <c r="R273" s="7"/>
      <c r="S273" s="7"/>
      <c r="T273" s="7"/>
      <c r="U273" s="14"/>
      <c r="V273" s="1"/>
    </row>
    <row r="274" spans="1:22" s="2" customFormat="1" x14ac:dyDescent="0.25">
      <c r="A274" s="7"/>
      <c r="B274" s="66"/>
      <c r="C274" s="67"/>
      <c r="D274" s="67"/>
      <c r="E274" s="68"/>
      <c r="F274" s="11"/>
      <c r="G274" s="12"/>
      <c r="H274" s="13"/>
      <c r="I274" s="13"/>
      <c r="J274" s="13"/>
      <c r="K274" s="13"/>
      <c r="L274" s="7"/>
      <c r="M274" s="7"/>
      <c r="N274" s="7"/>
      <c r="O274" s="7"/>
      <c r="P274" s="7"/>
      <c r="Q274" s="7"/>
      <c r="R274" s="7"/>
      <c r="S274" s="7"/>
      <c r="T274" s="7"/>
      <c r="U274" s="14"/>
      <c r="V274" s="1"/>
    </row>
    <row r="275" spans="1:22" s="2" customFormat="1" x14ac:dyDescent="0.25">
      <c r="A275" s="7"/>
      <c r="B275" s="66"/>
      <c r="C275" s="67"/>
      <c r="D275" s="67"/>
      <c r="E275" s="68"/>
      <c r="F275" s="11"/>
      <c r="G275" s="12"/>
      <c r="H275" s="13"/>
      <c r="I275" s="13"/>
      <c r="J275" s="13"/>
      <c r="K275" s="13"/>
      <c r="L275" s="7"/>
      <c r="M275" s="7"/>
      <c r="N275" s="7"/>
      <c r="O275" s="7"/>
      <c r="P275" s="7"/>
      <c r="Q275" s="7"/>
      <c r="R275" s="7"/>
      <c r="S275" s="7"/>
      <c r="T275" s="7"/>
      <c r="U275" s="14"/>
      <c r="V275" s="1"/>
    </row>
    <row r="276" spans="1:22" s="2" customFormat="1" x14ac:dyDescent="0.25">
      <c r="A276" s="7"/>
      <c r="B276" s="66"/>
      <c r="C276" s="67"/>
      <c r="D276" s="67"/>
      <c r="E276" s="68"/>
      <c r="F276" s="11"/>
      <c r="G276" s="12"/>
      <c r="H276" s="13"/>
      <c r="I276" s="13"/>
      <c r="J276" s="13"/>
      <c r="K276" s="13"/>
      <c r="L276" s="7"/>
      <c r="M276" s="7"/>
      <c r="N276" s="7"/>
      <c r="O276" s="7"/>
      <c r="P276" s="7"/>
      <c r="Q276" s="7"/>
      <c r="R276" s="7"/>
      <c r="S276" s="7"/>
      <c r="T276" s="7"/>
      <c r="U276" s="14"/>
      <c r="V276" s="1"/>
    </row>
    <row r="277" spans="1:22" s="2" customFormat="1" x14ac:dyDescent="0.25">
      <c r="A277" s="7"/>
      <c r="B277" s="66"/>
      <c r="C277" s="67"/>
      <c r="D277" s="67"/>
      <c r="E277" s="68"/>
      <c r="F277" s="11"/>
      <c r="G277" s="12"/>
      <c r="H277" s="13"/>
      <c r="I277" s="13"/>
      <c r="J277" s="13"/>
      <c r="K277" s="13"/>
      <c r="L277" s="7"/>
      <c r="M277" s="7"/>
      <c r="N277" s="7"/>
      <c r="O277" s="7"/>
      <c r="P277" s="7"/>
      <c r="Q277" s="7"/>
      <c r="R277" s="7"/>
      <c r="S277" s="7"/>
      <c r="T277" s="7"/>
      <c r="U277" s="14"/>
      <c r="V277" s="1"/>
    </row>
    <row r="278" spans="1:22" s="2" customFormat="1" x14ac:dyDescent="0.25">
      <c r="A278" s="7"/>
      <c r="B278" s="66"/>
      <c r="C278" s="67"/>
      <c r="D278" s="67"/>
      <c r="E278" s="68"/>
      <c r="F278" s="11"/>
      <c r="G278" s="12"/>
      <c r="H278" s="13"/>
      <c r="I278" s="13"/>
      <c r="J278" s="13"/>
      <c r="K278" s="13"/>
      <c r="L278" s="7"/>
      <c r="M278" s="7"/>
      <c r="N278" s="7"/>
      <c r="O278" s="7"/>
      <c r="P278" s="7"/>
      <c r="Q278" s="7"/>
      <c r="R278" s="7"/>
      <c r="S278" s="7"/>
      <c r="T278" s="7"/>
      <c r="U278" s="14"/>
      <c r="V278" s="1"/>
    </row>
    <row r="279" spans="1:22" s="2" customFormat="1" x14ac:dyDescent="0.25">
      <c r="A279" s="7"/>
      <c r="B279" s="66"/>
      <c r="C279" s="67"/>
      <c r="D279" s="67"/>
      <c r="E279" s="68"/>
      <c r="F279" s="11"/>
      <c r="G279" s="12"/>
      <c r="H279" s="13"/>
      <c r="I279" s="13"/>
      <c r="J279" s="13"/>
      <c r="K279" s="13"/>
      <c r="L279" s="7"/>
      <c r="M279" s="7"/>
      <c r="N279" s="7"/>
      <c r="O279" s="7"/>
      <c r="P279" s="7"/>
      <c r="Q279" s="7"/>
      <c r="R279" s="7"/>
      <c r="S279" s="7"/>
      <c r="T279" s="7"/>
      <c r="U279" s="14"/>
      <c r="V279" s="1"/>
    </row>
    <row r="280" spans="1:22" s="2" customFormat="1" x14ac:dyDescent="0.25">
      <c r="A280" s="7"/>
      <c r="B280" s="66"/>
      <c r="C280" s="67"/>
      <c r="D280" s="67"/>
      <c r="E280" s="68"/>
      <c r="F280" s="11"/>
      <c r="G280" s="12"/>
      <c r="H280" s="13"/>
      <c r="I280" s="13"/>
      <c r="J280" s="13"/>
      <c r="K280" s="13"/>
      <c r="L280" s="7"/>
      <c r="M280" s="7"/>
      <c r="N280" s="7"/>
      <c r="O280" s="7"/>
      <c r="P280" s="7"/>
      <c r="Q280" s="7"/>
      <c r="R280" s="7"/>
      <c r="S280" s="7"/>
      <c r="T280" s="7"/>
      <c r="U280" s="14"/>
      <c r="V280" s="1"/>
    </row>
    <row r="281" spans="1:22" s="2" customFormat="1" x14ac:dyDescent="0.25">
      <c r="A281" s="7"/>
      <c r="B281" s="66"/>
      <c r="C281" s="67"/>
      <c r="D281" s="67"/>
      <c r="E281" s="68"/>
      <c r="F281" s="11"/>
      <c r="G281" s="12"/>
      <c r="H281" s="13"/>
      <c r="I281" s="13"/>
      <c r="J281" s="13"/>
      <c r="K281" s="13"/>
      <c r="L281" s="7"/>
      <c r="M281" s="7"/>
      <c r="N281" s="7"/>
      <c r="O281" s="7"/>
      <c r="P281" s="7"/>
      <c r="Q281" s="7"/>
      <c r="R281" s="7"/>
      <c r="S281" s="7"/>
      <c r="T281" s="7"/>
      <c r="U281" s="14"/>
      <c r="V281" s="1"/>
    </row>
    <row r="282" spans="1:22" s="2" customFormat="1" x14ac:dyDescent="0.25">
      <c r="A282" s="7"/>
      <c r="B282" s="66"/>
      <c r="C282" s="67"/>
      <c r="D282" s="67"/>
      <c r="E282" s="68"/>
      <c r="F282" s="11"/>
      <c r="G282" s="12"/>
      <c r="H282" s="13"/>
      <c r="I282" s="13"/>
      <c r="J282" s="13"/>
      <c r="K282" s="13"/>
      <c r="L282" s="7"/>
      <c r="M282" s="7"/>
      <c r="N282" s="7"/>
      <c r="O282" s="7"/>
      <c r="P282" s="7"/>
      <c r="Q282" s="7"/>
      <c r="R282" s="7"/>
      <c r="S282" s="7"/>
      <c r="T282" s="7"/>
      <c r="U282" s="14"/>
      <c r="V282" s="1"/>
    </row>
    <row r="283" spans="1:22" s="2" customFormat="1" x14ac:dyDescent="0.25">
      <c r="A283" s="7"/>
      <c r="B283" s="66"/>
      <c r="C283" s="67"/>
      <c r="D283" s="67"/>
      <c r="E283" s="68"/>
      <c r="F283" s="11"/>
      <c r="G283" s="12"/>
      <c r="H283" s="13"/>
      <c r="I283" s="13"/>
      <c r="J283" s="13"/>
      <c r="K283" s="13"/>
      <c r="L283" s="7"/>
      <c r="M283" s="7"/>
      <c r="N283" s="7"/>
      <c r="O283" s="7"/>
      <c r="P283" s="7"/>
      <c r="Q283" s="7"/>
      <c r="R283" s="7"/>
      <c r="S283" s="7"/>
      <c r="T283" s="7"/>
      <c r="U283" s="14"/>
      <c r="V283" s="1"/>
    </row>
    <row r="284" spans="1:22" s="2" customFormat="1" x14ac:dyDescent="0.25">
      <c r="A284" s="7"/>
      <c r="B284" s="66"/>
      <c r="C284" s="67"/>
      <c r="D284" s="67"/>
      <c r="E284" s="68"/>
      <c r="F284" s="11"/>
      <c r="G284" s="12"/>
      <c r="H284" s="13"/>
      <c r="I284" s="13"/>
      <c r="J284" s="13"/>
      <c r="K284" s="13"/>
      <c r="L284" s="7"/>
      <c r="M284" s="7"/>
      <c r="N284" s="7"/>
      <c r="O284" s="7"/>
      <c r="P284" s="7"/>
      <c r="Q284" s="7"/>
      <c r="R284" s="7"/>
      <c r="S284" s="7"/>
      <c r="T284" s="7"/>
      <c r="U284" s="14"/>
      <c r="V284" s="1"/>
    </row>
    <row r="285" spans="1:22" s="2" customFormat="1" x14ac:dyDescent="0.25">
      <c r="A285" s="7"/>
      <c r="B285" s="66"/>
      <c r="C285" s="67"/>
      <c r="D285" s="67"/>
      <c r="E285" s="68"/>
      <c r="F285" s="11"/>
      <c r="G285" s="12"/>
      <c r="H285" s="13"/>
      <c r="I285" s="13"/>
      <c r="J285" s="13"/>
      <c r="K285" s="13"/>
      <c r="L285" s="7"/>
      <c r="M285" s="7"/>
      <c r="N285" s="7"/>
      <c r="O285" s="7"/>
      <c r="P285" s="7"/>
      <c r="Q285" s="7"/>
      <c r="R285" s="7"/>
      <c r="S285" s="7"/>
      <c r="T285" s="7"/>
      <c r="U285" s="14"/>
      <c r="V285" s="1"/>
    </row>
    <row r="286" spans="1:22" s="2" customFormat="1" x14ac:dyDescent="0.25">
      <c r="A286" s="7"/>
      <c r="B286" s="66"/>
      <c r="C286" s="67"/>
      <c r="D286" s="67"/>
      <c r="E286" s="68"/>
      <c r="F286" s="11"/>
      <c r="G286" s="12"/>
      <c r="H286" s="13"/>
      <c r="I286" s="13"/>
      <c r="J286" s="13"/>
      <c r="K286" s="13"/>
      <c r="L286" s="7"/>
      <c r="M286" s="7"/>
      <c r="N286" s="7"/>
      <c r="O286" s="7"/>
      <c r="P286" s="7"/>
      <c r="Q286" s="7"/>
      <c r="R286" s="7"/>
      <c r="S286" s="7"/>
      <c r="T286" s="7"/>
      <c r="U286" s="14"/>
      <c r="V286" s="1"/>
    </row>
    <row r="287" spans="1:22" s="2" customFormat="1" x14ac:dyDescent="0.25">
      <c r="A287" s="7"/>
      <c r="B287" s="66"/>
      <c r="C287" s="67"/>
      <c r="D287" s="67"/>
      <c r="E287" s="68"/>
      <c r="F287" s="11"/>
      <c r="G287" s="12"/>
      <c r="H287" s="13"/>
      <c r="I287" s="13"/>
      <c r="J287" s="13"/>
      <c r="K287" s="13"/>
      <c r="L287" s="7"/>
      <c r="M287" s="7"/>
      <c r="N287" s="7"/>
      <c r="O287" s="7"/>
      <c r="P287" s="7"/>
      <c r="Q287" s="7"/>
      <c r="R287" s="7"/>
      <c r="S287" s="7"/>
      <c r="T287" s="7"/>
      <c r="U287" s="14"/>
      <c r="V287" s="1"/>
    </row>
    <row r="288" spans="1:22" s="2" customFormat="1" x14ac:dyDescent="0.25">
      <c r="A288" s="7"/>
      <c r="B288" s="66"/>
      <c r="C288" s="67"/>
      <c r="D288" s="67"/>
      <c r="E288" s="68"/>
      <c r="F288" s="11"/>
      <c r="G288" s="12"/>
      <c r="H288" s="13"/>
      <c r="I288" s="13"/>
      <c r="J288" s="13"/>
      <c r="K288" s="13"/>
      <c r="L288" s="7"/>
      <c r="M288" s="7"/>
      <c r="N288" s="7"/>
      <c r="O288" s="7"/>
      <c r="P288" s="7"/>
      <c r="Q288" s="7"/>
      <c r="R288" s="7"/>
      <c r="S288" s="7"/>
      <c r="T288" s="7"/>
      <c r="U288" s="14"/>
      <c r="V288" s="1"/>
    </row>
    <row r="289" spans="1:22" s="2" customFormat="1" x14ac:dyDescent="0.25">
      <c r="A289" s="7"/>
      <c r="B289" s="66"/>
      <c r="C289" s="67"/>
      <c r="D289" s="67"/>
      <c r="E289" s="68"/>
      <c r="F289" s="11"/>
      <c r="G289" s="12"/>
      <c r="H289" s="13"/>
      <c r="I289" s="13"/>
      <c r="J289" s="13"/>
      <c r="K289" s="13"/>
      <c r="L289" s="7"/>
      <c r="M289" s="7"/>
      <c r="N289" s="7"/>
      <c r="O289" s="7"/>
      <c r="P289" s="7"/>
      <c r="Q289" s="7"/>
      <c r="R289" s="7"/>
      <c r="S289" s="7"/>
      <c r="T289" s="7"/>
      <c r="U289" s="14"/>
      <c r="V289" s="1"/>
    </row>
    <row r="290" spans="1:22" s="2" customFormat="1" x14ac:dyDescent="0.25">
      <c r="A290" s="7"/>
      <c r="B290" s="66"/>
      <c r="C290" s="67"/>
      <c r="D290" s="67"/>
      <c r="E290" s="68"/>
      <c r="F290" s="11"/>
      <c r="G290" s="12"/>
      <c r="H290" s="13"/>
      <c r="I290" s="13"/>
      <c r="J290" s="13"/>
      <c r="K290" s="13"/>
      <c r="L290" s="7"/>
      <c r="M290" s="7"/>
      <c r="N290" s="7"/>
      <c r="O290" s="7"/>
      <c r="P290" s="7"/>
      <c r="Q290" s="7"/>
      <c r="R290" s="7"/>
      <c r="S290" s="7"/>
      <c r="T290" s="7"/>
      <c r="U290" s="14"/>
      <c r="V290" s="1"/>
    </row>
    <row r="291" spans="1:22" s="2" customFormat="1" x14ac:dyDescent="0.25">
      <c r="A291" s="7"/>
      <c r="B291" s="66"/>
      <c r="C291" s="67"/>
      <c r="D291" s="67"/>
      <c r="E291" s="68"/>
      <c r="F291" s="11"/>
      <c r="G291" s="12"/>
      <c r="H291" s="13"/>
      <c r="I291" s="13"/>
      <c r="J291" s="13"/>
      <c r="K291" s="13"/>
      <c r="L291" s="7"/>
      <c r="M291" s="7"/>
      <c r="N291" s="7"/>
      <c r="O291" s="7"/>
      <c r="P291" s="7"/>
      <c r="Q291" s="7"/>
      <c r="R291" s="7"/>
      <c r="S291" s="7"/>
      <c r="T291" s="7"/>
      <c r="U291" s="14"/>
      <c r="V291" s="1"/>
    </row>
    <row r="292" spans="1:22" s="2" customFormat="1" x14ac:dyDescent="0.25">
      <c r="A292" s="7"/>
      <c r="B292" s="66"/>
      <c r="C292" s="67"/>
      <c r="D292" s="67"/>
      <c r="E292" s="68"/>
      <c r="F292" s="11"/>
      <c r="G292" s="12"/>
      <c r="H292" s="13"/>
      <c r="I292" s="13"/>
      <c r="J292" s="13"/>
      <c r="K292" s="13"/>
      <c r="L292" s="7"/>
      <c r="M292" s="7"/>
      <c r="N292" s="7"/>
      <c r="O292" s="7"/>
      <c r="P292" s="7"/>
      <c r="Q292" s="7"/>
      <c r="R292" s="7"/>
      <c r="S292" s="7"/>
      <c r="T292" s="7"/>
      <c r="U292" s="14"/>
      <c r="V292" s="1"/>
    </row>
    <row r="293" spans="1:22" s="2" customFormat="1" x14ac:dyDescent="0.25">
      <c r="A293" s="7"/>
      <c r="B293" s="66"/>
      <c r="C293" s="67"/>
      <c r="D293" s="67"/>
      <c r="E293" s="68"/>
      <c r="F293" s="11"/>
      <c r="G293" s="12"/>
      <c r="H293" s="13"/>
      <c r="I293" s="13"/>
      <c r="J293" s="13"/>
      <c r="K293" s="13"/>
      <c r="L293" s="7"/>
      <c r="M293" s="7"/>
      <c r="N293" s="7"/>
      <c r="O293" s="7"/>
      <c r="P293" s="7"/>
      <c r="Q293" s="7"/>
      <c r="R293" s="7"/>
      <c r="S293" s="7"/>
      <c r="T293" s="7"/>
      <c r="U293" s="14"/>
      <c r="V293" s="1"/>
    </row>
    <row r="294" spans="1:22" s="2" customFormat="1" x14ac:dyDescent="0.25">
      <c r="A294" s="7"/>
      <c r="B294" s="66"/>
      <c r="C294" s="67"/>
      <c r="D294" s="67"/>
      <c r="E294" s="68"/>
      <c r="F294" s="11"/>
      <c r="G294" s="12"/>
      <c r="H294" s="13"/>
      <c r="I294" s="13"/>
      <c r="J294" s="13"/>
      <c r="K294" s="13"/>
      <c r="L294" s="7"/>
      <c r="M294" s="7"/>
      <c r="N294" s="7"/>
      <c r="O294" s="7"/>
      <c r="P294" s="7"/>
      <c r="Q294" s="7"/>
      <c r="R294" s="7"/>
      <c r="S294" s="7"/>
      <c r="T294" s="7"/>
      <c r="U294" s="14"/>
      <c r="V294" s="1"/>
    </row>
    <row r="295" spans="1:22" s="2" customFormat="1" x14ac:dyDescent="0.25">
      <c r="A295" s="7"/>
      <c r="B295" s="66"/>
      <c r="C295" s="67"/>
      <c r="D295" s="67"/>
      <c r="E295" s="68"/>
      <c r="F295" s="11"/>
      <c r="G295" s="12"/>
      <c r="H295" s="13"/>
      <c r="I295" s="13"/>
      <c r="J295" s="13"/>
      <c r="K295" s="13"/>
      <c r="L295" s="7"/>
      <c r="M295" s="7"/>
      <c r="N295" s="7"/>
      <c r="O295" s="7"/>
      <c r="P295" s="7"/>
      <c r="Q295" s="7"/>
      <c r="R295" s="7"/>
      <c r="S295" s="7"/>
      <c r="T295" s="7"/>
      <c r="U295" s="14"/>
      <c r="V295" s="1"/>
    </row>
    <row r="296" spans="1:22" s="2" customFormat="1" x14ac:dyDescent="0.25">
      <c r="A296" s="7"/>
      <c r="B296" s="66"/>
      <c r="C296" s="67"/>
      <c r="D296" s="67"/>
      <c r="E296" s="68"/>
      <c r="F296" s="11"/>
      <c r="G296" s="12"/>
      <c r="H296" s="13"/>
      <c r="I296" s="13"/>
      <c r="J296" s="13"/>
      <c r="K296" s="13"/>
      <c r="L296" s="7"/>
      <c r="M296" s="7"/>
      <c r="N296" s="7"/>
      <c r="O296" s="7"/>
      <c r="P296" s="7"/>
      <c r="Q296" s="7"/>
      <c r="R296" s="7"/>
      <c r="S296" s="7"/>
      <c r="T296" s="7"/>
      <c r="U296" s="14"/>
      <c r="V296" s="1"/>
    </row>
    <row r="297" spans="1:22" s="2" customFormat="1" x14ac:dyDescent="0.25">
      <c r="A297" s="7"/>
      <c r="B297" s="66"/>
      <c r="C297" s="67"/>
      <c r="D297" s="67"/>
      <c r="E297" s="68"/>
      <c r="F297" s="11"/>
      <c r="G297" s="12"/>
      <c r="H297" s="13"/>
      <c r="I297" s="13"/>
      <c r="J297" s="13"/>
      <c r="K297" s="13"/>
      <c r="L297" s="7"/>
      <c r="M297" s="7"/>
      <c r="N297" s="7"/>
      <c r="O297" s="7"/>
      <c r="P297" s="7"/>
      <c r="Q297" s="7"/>
      <c r="R297" s="7"/>
      <c r="S297" s="7"/>
      <c r="T297" s="7"/>
      <c r="U297" s="14"/>
      <c r="V297" s="1"/>
    </row>
    <row r="298" spans="1:22" s="2" customFormat="1" x14ac:dyDescent="0.25">
      <c r="A298" s="7"/>
      <c r="B298" s="66"/>
      <c r="C298" s="67"/>
      <c r="D298" s="67"/>
      <c r="E298" s="68"/>
      <c r="F298" s="11"/>
      <c r="G298" s="12"/>
      <c r="H298" s="13"/>
      <c r="I298" s="13"/>
      <c r="J298" s="13"/>
      <c r="K298" s="13"/>
      <c r="L298" s="7"/>
      <c r="M298" s="7"/>
      <c r="N298" s="7"/>
      <c r="O298" s="7"/>
      <c r="P298" s="7"/>
      <c r="Q298" s="7"/>
      <c r="R298" s="7"/>
      <c r="S298" s="7"/>
      <c r="T298" s="7"/>
      <c r="U298" s="14"/>
      <c r="V298" s="1"/>
    </row>
    <row r="299" spans="1:22" s="2" customFormat="1" x14ac:dyDescent="0.25">
      <c r="A299" s="7"/>
      <c r="B299" s="66"/>
      <c r="C299" s="67"/>
      <c r="D299" s="67"/>
      <c r="E299" s="68"/>
      <c r="F299" s="11"/>
      <c r="G299" s="12"/>
      <c r="H299" s="13"/>
      <c r="I299" s="13"/>
      <c r="J299" s="13"/>
      <c r="K299" s="13"/>
      <c r="L299" s="7"/>
      <c r="M299" s="7"/>
      <c r="N299" s="7"/>
      <c r="O299" s="7"/>
      <c r="P299" s="7"/>
      <c r="Q299" s="7"/>
      <c r="R299" s="7"/>
      <c r="S299" s="7"/>
      <c r="T299" s="7"/>
      <c r="U299" s="14"/>
      <c r="V299" s="1"/>
    </row>
    <row r="300" spans="1:22" s="2" customFormat="1" x14ac:dyDescent="0.25">
      <c r="A300" s="7"/>
      <c r="B300" s="66"/>
      <c r="C300" s="67"/>
      <c r="D300" s="67"/>
      <c r="E300" s="68"/>
      <c r="F300" s="11"/>
      <c r="G300" s="12"/>
      <c r="H300" s="13"/>
      <c r="I300" s="13"/>
      <c r="J300" s="13"/>
      <c r="K300" s="13"/>
      <c r="L300" s="7"/>
      <c r="M300" s="7"/>
      <c r="N300" s="7"/>
      <c r="O300" s="7"/>
      <c r="P300" s="7"/>
      <c r="Q300" s="7"/>
      <c r="R300" s="7"/>
      <c r="S300" s="7"/>
      <c r="T300" s="7"/>
      <c r="U300" s="14"/>
      <c r="V300" s="1"/>
    </row>
    <row r="301" spans="1:22" s="2" customFormat="1" x14ac:dyDescent="0.25">
      <c r="A301" s="7"/>
      <c r="B301" s="66"/>
      <c r="C301" s="67"/>
      <c r="D301" s="67"/>
      <c r="E301" s="68"/>
      <c r="F301" s="11"/>
      <c r="G301" s="12"/>
      <c r="H301" s="13"/>
      <c r="I301" s="13"/>
      <c r="J301" s="13"/>
      <c r="K301" s="13"/>
      <c r="L301" s="7"/>
      <c r="M301" s="7"/>
      <c r="N301" s="7"/>
      <c r="O301" s="7"/>
      <c r="P301" s="7"/>
      <c r="Q301" s="7"/>
      <c r="R301" s="7"/>
      <c r="S301" s="7"/>
      <c r="T301" s="7"/>
      <c r="U301" s="14"/>
      <c r="V301" s="1"/>
    </row>
    <row r="302" spans="1:22" s="2" customFormat="1" x14ac:dyDescent="0.25">
      <c r="A302" s="7"/>
      <c r="B302" s="66"/>
      <c r="C302" s="67"/>
      <c r="D302" s="67"/>
      <c r="E302" s="68"/>
      <c r="F302" s="11"/>
      <c r="G302" s="12"/>
      <c r="H302" s="13"/>
      <c r="I302" s="13"/>
      <c r="J302" s="13"/>
      <c r="K302" s="13"/>
      <c r="L302" s="7"/>
      <c r="M302" s="7"/>
      <c r="N302" s="7"/>
      <c r="O302" s="7"/>
      <c r="P302" s="7"/>
      <c r="Q302" s="7"/>
      <c r="R302" s="7"/>
      <c r="S302" s="7"/>
      <c r="T302" s="7"/>
      <c r="U302" s="14"/>
      <c r="V302" s="1"/>
    </row>
    <row r="303" spans="1:22" s="2" customFormat="1" x14ac:dyDescent="0.25">
      <c r="A303" s="7"/>
      <c r="B303" s="66"/>
      <c r="C303" s="67"/>
      <c r="D303" s="67"/>
      <c r="E303" s="68"/>
      <c r="F303" s="11"/>
      <c r="G303" s="12"/>
      <c r="H303" s="13"/>
      <c r="I303" s="13"/>
      <c r="J303" s="13"/>
      <c r="K303" s="13"/>
      <c r="L303" s="7"/>
      <c r="M303" s="7"/>
      <c r="N303" s="7"/>
      <c r="O303" s="7"/>
      <c r="P303" s="7"/>
      <c r="Q303" s="7"/>
      <c r="R303" s="7"/>
      <c r="S303" s="7"/>
      <c r="T303" s="7"/>
      <c r="U303" s="14"/>
      <c r="V303" s="1"/>
    </row>
    <row r="304" spans="1:22" s="2" customFormat="1" x14ac:dyDescent="0.25">
      <c r="A304" s="7"/>
      <c r="B304" s="66"/>
      <c r="C304" s="67"/>
      <c r="D304" s="67"/>
      <c r="E304" s="68"/>
      <c r="F304" s="11"/>
      <c r="G304" s="12"/>
      <c r="H304" s="13"/>
      <c r="I304" s="13"/>
      <c r="J304" s="13"/>
      <c r="K304" s="13"/>
      <c r="L304" s="7"/>
      <c r="M304" s="7"/>
      <c r="N304" s="7"/>
      <c r="O304" s="7"/>
      <c r="P304" s="7"/>
      <c r="Q304" s="7"/>
      <c r="R304" s="7"/>
      <c r="S304" s="7"/>
      <c r="T304" s="7"/>
      <c r="U304" s="14"/>
      <c r="V304" s="1"/>
    </row>
    <row r="305" spans="1:22" s="2" customFormat="1" x14ac:dyDescent="0.25">
      <c r="A305" s="7"/>
      <c r="B305" s="66"/>
      <c r="C305" s="67"/>
      <c r="D305" s="67"/>
      <c r="E305" s="68"/>
      <c r="F305" s="11"/>
      <c r="G305" s="12"/>
      <c r="H305" s="13"/>
      <c r="I305" s="13"/>
      <c r="J305" s="13"/>
      <c r="K305" s="13"/>
      <c r="L305" s="7"/>
      <c r="M305" s="7"/>
      <c r="N305" s="7"/>
      <c r="O305" s="7"/>
      <c r="P305" s="7"/>
      <c r="Q305" s="7"/>
      <c r="R305" s="7"/>
      <c r="S305" s="7"/>
      <c r="T305" s="7"/>
      <c r="U305" s="14"/>
      <c r="V305" s="1"/>
    </row>
    <row r="306" spans="1:22" s="2" customFormat="1" x14ac:dyDescent="0.25">
      <c r="A306" s="7"/>
      <c r="B306" s="66"/>
      <c r="C306" s="67"/>
      <c r="D306" s="67"/>
      <c r="E306" s="68"/>
      <c r="F306" s="11"/>
      <c r="G306" s="12"/>
      <c r="H306" s="13"/>
      <c r="I306" s="13"/>
      <c r="J306" s="13"/>
      <c r="K306" s="13"/>
      <c r="L306" s="7"/>
      <c r="M306" s="7"/>
      <c r="N306" s="7"/>
      <c r="O306" s="7"/>
      <c r="P306" s="7"/>
      <c r="Q306" s="7"/>
      <c r="R306" s="7"/>
      <c r="S306" s="7"/>
      <c r="T306" s="7"/>
      <c r="U306" s="14"/>
      <c r="V306" s="1"/>
    </row>
    <row r="307" spans="1:22" s="2" customFormat="1" x14ac:dyDescent="0.25">
      <c r="A307" s="7"/>
      <c r="B307" s="66"/>
      <c r="C307" s="67"/>
      <c r="D307" s="67"/>
      <c r="E307" s="68"/>
      <c r="F307" s="11"/>
      <c r="G307" s="12"/>
      <c r="H307" s="13"/>
      <c r="I307" s="13"/>
      <c r="J307" s="13"/>
      <c r="K307" s="13"/>
      <c r="L307" s="7"/>
      <c r="M307" s="7"/>
      <c r="N307" s="7"/>
      <c r="O307" s="7"/>
      <c r="P307" s="7"/>
      <c r="Q307" s="7"/>
      <c r="R307" s="7"/>
      <c r="S307" s="7"/>
      <c r="T307" s="7"/>
      <c r="U307" s="14"/>
      <c r="V307" s="1"/>
    </row>
    <row r="308" spans="1:22" s="2" customFormat="1" x14ac:dyDescent="0.25">
      <c r="A308" s="7"/>
      <c r="B308" s="66"/>
      <c r="C308" s="67"/>
      <c r="D308" s="67"/>
      <c r="E308" s="68"/>
      <c r="F308" s="11"/>
      <c r="G308" s="12"/>
      <c r="H308" s="13"/>
      <c r="I308" s="13"/>
      <c r="J308" s="13"/>
      <c r="K308" s="13"/>
      <c r="L308" s="7"/>
      <c r="M308" s="7"/>
      <c r="N308" s="7"/>
      <c r="O308" s="7"/>
      <c r="P308" s="7"/>
      <c r="Q308" s="7"/>
      <c r="R308" s="7"/>
      <c r="S308" s="7"/>
      <c r="T308" s="7"/>
      <c r="U308" s="14"/>
      <c r="V308" s="1"/>
    </row>
    <row r="309" spans="1:22" s="2" customFormat="1" x14ac:dyDescent="0.25">
      <c r="A309" s="7"/>
      <c r="B309" s="66"/>
      <c r="C309" s="67"/>
      <c r="D309" s="67"/>
      <c r="E309" s="68"/>
      <c r="F309" s="11"/>
      <c r="G309" s="12"/>
      <c r="H309" s="13"/>
      <c r="I309" s="13"/>
      <c r="J309" s="13"/>
      <c r="K309" s="13"/>
      <c r="L309" s="7"/>
      <c r="M309" s="7"/>
      <c r="N309" s="7"/>
      <c r="O309" s="7"/>
      <c r="P309" s="7"/>
      <c r="Q309" s="7"/>
      <c r="R309" s="7"/>
      <c r="S309" s="7"/>
      <c r="T309" s="7"/>
      <c r="U309" s="14"/>
      <c r="V309" s="1"/>
    </row>
    <row r="310" spans="1:22" s="2" customFormat="1" x14ac:dyDescent="0.25">
      <c r="A310" s="7"/>
      <c r="B310" s="66"/>
      <c r="C310" s="67"/>
      <c r="D310" s="67"/>
      <c r="E310" s="68"/>
      <c r="F310" s="11"/>
      <c r="G310" s="12"/>
      <c r="H310" s="13"/>
      <c r="I310" s="13"/>
      <c r="J310" s="13"/>
      <c r="K310" s="13"/>
      <c r="L310" s="7"/>
      <c r="M310" s="7"/>
      <c r="N310" s="7"/>
      <c r="O310" s="7"/>
      <c r="P310" s="7"/>
      <c r="Q310" s="7"/>
      <c r="R310" s="7"/>
      <c r="S310" s="7"/>
      <c r="T310" s="7"/>
      <c r="U310" s="14"/>
      <c r="V310" s="1"/>
    </row>
    <row r="311" spans="1:22" s="2" customFormat="1" x14ac:dyDescent="0.25">
      <c r="A311" s="7"/>
      <c r="B311" s="66"/>
      <c r="C311" s="67"/>
      <c r="D311" s="67"/>
      <c r="E311" s="68"/>
      <c r="F311" s="11"/>
      <c r="G311" s="12"/>
      <c r="H311" s="13"/>
      <c r="I311" s="13"/>
      <c r="J311" s="13"/>
      <c r="K311" s="13"/>
      <c r="L311" s="7"/>
      <c r="M311" s="7"/>
      <c r="N311" s="7"/>
      <c r="O311" s="7"/>
      <c r="P311" s="7"/>
      <c r="Q311" s="7"/>
      <c r="R311" s="7"/>
      <c r="S311" s="7"/>
      <c r="T311" s="7"/>
      <c r="U311" s="14"/>
      <c r="V311" s="1"/>
    </row>
    <row r="312" spans="1:22" s="2" customFormat="1" x14ac:dyDescent="0.25">
      <c r="A312" s="7"/>
      <c r="B312" s="66"/>
      <c r="C312" s="67"/>
      <c r="D312" s="67"/>
      <c r="E312" s="68"/>
      <c r="F312" s="11"/>
      <c r="G312" s="12"/>
      <c r="H312" s="13"/>
      <c r="I312" s="13"/>
      <c r="J312" s="13"/>
      <c r="K312" s="13"/>
      <c r="L312" s="7"/>
      <c r="M312" s="7"/>
      <c r="N312" s="7"/>
      <c r="O312" s="7"/>
      <c r="P312" s="7"/>
      <c r="Q312" s="7"/>
      <c r="R312" s="7"/>
      <c r="S312" s="7"/>
      <c r="T312" s="7"/>
      <c r="U312" s="14"/>
      <c r="V312" s="1"/>
    </row>
    <row r="313" spans="1:22" s="2" customFormat="1" x14ac:dyDescent="0.25">
      <c r="A313" s="7"/>
      <c r="B313" s="66"/>
      <c r="C313" s="67"/>
      <c r="D313" s="67"/>
      <c r="E313" s="68"/>
      <c r="F313" s="11"/>
      <c r="G313" s="12"/>
      <c r="H313" s="13"/>
      <c r="I313" s="13"/>
      <c r="J313" s="13"/>
      <c r="K313" s="13"/>
      <c r="L313" s="7"/>
      <c r="M313" s="7"/>
      <c r="N313" s="7"/>
      <c r="O313" s="7"/>
      <c r="P313" s="7"/>
      <c r="Q313" s="7"/>
      <c r="R313" s="7"/>
      <c r="S313" s="7"/>
      <c r="T313" s="7"/>
      <c r="U313" s="14"/>
      <c r="V313" s="1"/>
    </row>
    <row r="314" spans="1:22" s="2" customFormat="1" x14ac:dyDescent="0.25">
      <c r="A314" s="7"/>
      <c r="B314" s="66"/>
      <c r="C314" s="67"/>
      <c r="D314" s="67"/>
      <c r="E314" s="68"/>
      <c r="F314" s="11"/>
      <c r="G314" s="12"/>
      <c r="H314" s="13"/>
      <c r="I314" s="13"/>
      <c r="J314" s="13"/>
      <c r="K314" s="13"/>
      <c r="L314" s="7"/>
      <c r="M314" s="7"/>
      <c r="N314" s="7"/>
      <c r="O314" s="7"/>
      <c r="P314" s="7"/>
      <c r="Q314" s="7"/>
      <c r="R314" s="7"/>
      <c r="S314" s="7"/>
      <c r="T314" s="7"/>
      <c r="U314" s="14"/>
      <c r="V314" s="1"/>
    </row>
    <row r="315" spans="1:22" s="2" customFormat="1" x14ac:dyDescent="0.25">
      <c r="A315" s="7"/>
      <c r="B315" s="66"/>
      <c r="C315" s="67"/>
      <c r="D315" s="67"/>
      <c r="E315" s="68"/>
      <c r="F315" s="11"/>
      <c r="G315" s="12"/>
      <c r="H315" s="13"/>
      <c r="I315" s="13"/>
      <c r="J315" s="13"/>
      <c r="K315" s="13"/>
      <c r="L315" s="7"/>
      <c r="M315" s="7"/>
      <c r="N315" s="7"/>
      <c r="O315" s="7"/>
      <c r="P315" s="7"/>
      <c r="Q315" s="7"/>
      <c r="R315" s="7"/>
      <c r="S315" s="7"/>
      <c r="T315" s="7"/>
      <c r="U315" s="14"/>
      <c r="V315" s="1"/>
    </row>
    <row r="316" spans="1:22" s="2" customFormat="1" x14ac:dyDescent="0.25">
      <c r="A316" s="7"/>
      <c r="B316" s="66"/>
      <c r="C316" s="67"/>
      <c r="D316" s="67"/>
      <c r="E316" s="68"/>
      <c r="F316" s="11"/>
      <c r="G316" s="12"/>
      <c r="H316" s="13"/>
      <c r="I316" s="13"/>
      <c r="J316" s="13"/>
      <c r="K316" s="13"/>
      <c r="L316" s="7"/>
      <c r="M316" s="7"/>
      <c r="N316" s="7"/>
      <c r="O316" s="7"/>
      <c r="P316" s="7"/>
      <c r="Q316" s="7"/>
      <c r="R316" s="7"/>
      <c r="S316" s="7"/>
      <c r="T316" s="7"/>
      <c r="U316" s="14"/>
      <c r="V316" s="1"/>
    </row>
    <row r="317" spans="1:22" s="2" customFormat="1" x14ac:dyDescent="0.25">
      <c r="A317" s="7"/>
      <c r="B317" s="66"/>
      <c r="C317" s="67"/>
      <c r="D317" s="67"/>
      <c r="E317" s="68"/>
      <c r="F317" s="11"/>
      <c r="G317" s="12"/>
      <c r="H317" s="13"/>
      <c r="I317" s="13"/>
      <c r="J317" s="13"/>
      <c r="K317" s="13"/>
      <c r="L317" s="7"/>
      <c r="M317" s="7"/>
      <c r="N317" s="7"/>
      <c r="O317" s="7"/>
      <c r="P317" s="7"/>
      <c r="Q317" s="7"/>
      <c r="R317" s="7"/>
      <c r="S317" s="7"/>
      <c r="T317" s="7"/>
      <c r="U317" s="14"/>
      <c r="V317" s="1"/>
    </row>
    <row r="318" spans="1:22" s="2" customFormat="1" x14ac:dyDescent="0.25">
      <c r="A318" s="7"/>
      <c r="B318" s="66"/>
      <c r="C318" s="67"/>
      <c r="D318" s="67"/>
      <c r="E318" s="68"/>
      <c r="F318" s="11"/>
      <c r="G318" s="12"/>
      <c r="H318" s="13"/>
      <c r="I318" s="13"/>
      <c r="J318" s="13"/>
      <c r="K318" s="13"/>
      <c r="L318" s="7"/>
      <c r="M318" s="7"/>
      <c r="N318" s="7"/>
      <c r="O318" s="7"/>
      <c r="P318" s="7"/>
      <c r="Q318" s="7"/>
      <c r="R318" s="7"/>
      <c r="S318" s="7"/>
      <c r="T318" s="7"/>
      <c r="U318" s="14"/>
      <c r="V318" s="1"/>
    </row>
    <row r="319" spans="1:22" s="2" customFormat="1" x14ac:dyDescent="0.25">
      <c r="A319" s="7"/>
      <c r="B319" s="66"/>
      <c r="C319" s="67"/>
      <c r="D319" s="67"/>
      <c r="E319" s="68"/>
      <c r="F319" s="11"/>
      <c r="G319" s="12"/>
      <c r="H319" s="13"/>
      <c r="I319" s="13"/>
      <c r="J319" s="13"/>
      <c r="K319" s="13"/>
      <c r="L319" s="7"/>
      <c r="M319" s="7"/>
      <c r="N319" s="7"/>
      <c r="O319" s="7"/>
      <c r="P319" s="7"/>
      <c r="Q319" s="7"/>
      <c r="R319" s="7"/>
      <c r="S319" s="7"/>
      <c r="T319" s="7"/>
      <c r="U319" s="14"/>
      <c r="V319" s="1"/>
    </row>
    <row r="320" spans="1:22" s="2" customFormat="1" x14ac:dyDescent="0.25">
      <c r="A320" s="7"/>
      <c r="B320" s="66"/>
      <c r="C320" s="67"/>
      <c r="D320" s="67"/>
      <c r="E320" s="68"/>
      <c r="F320" s="11"/>
      <c r="G320" s="12"/>
      <c r="H320" s="13"/>
      <c r="I320" s="13"/>
      <c r="J320" s="13"/>
      <c r="K320" s="13"/>
      <c r="L320" s="7"/>
      <c r="M320" s="7"/>
      <c r="N320" s="7"/>
      <c r="O320" s="7"/>
      <c r="P320" s="7"/>
      <c r="Q320" s="7"/>
      <c r="R320" s="7"/>
      <c r="S320" s="7"/>
      <c r="T320" s="7"/>
      <c r="U320" s="14"/>
      <c r="V320" s="1"/>
    </row>
    <row r="321" spans="1:22" s="2" customFormat="1" x14ac:dyDescent="0.25">
      <c r="A321" s="7"/>
      <c r="B321" s="66"/>
      <c r="C321" s="67"/>
      <c r="D321" s="67"/>
      <c r="E321" s="68"/>
      <c r="F321" s="11"/>
      <c r="G321" s="12"/>
      <c r="H321" s="13"/>
      <c r="I321" s="13"/>
      <c r="J321" s="13"/>
      <c r="K321" s="13"/>
      <c r="L321" s="7"/>
      <c r="M321" s="7"/>
      <c r="N321" s="7"/>
      <c r="O321" s="7"/>
      <c r="P321" s="7"/>
      <c r="Q321" s="7"/>
      <c r="R321" s="7"/>
      <c r="S321" s="7"/>
      <c r="T321" s="7"/>
      <c r="U321" s="14"/>
      <c r="V321" s="1"/>
    </row>
    <row r="322" spans="1:22" s="2" customFormat="1" x14ac:dyDescent="0.25">
      <c r="A322" s="7"/>
      <c r="B322" s="66"/>
      <c r="C322" s="67"/>
      <c r="D322" s="67"/>
      <c r="E322" s="68"/>
      <c r="F322" s="11"/>
      <c r="G322" s="12"/>
      <c r="H322" s="13"/>
      <c r="I322" s="13"/>
      <c r="J322" s="13"/>
      <c r="K322" s="13"/>
      <c r="L322" s="7"/>
      <c r="M322" s="7"/>
      <c r="N322" s="7"/>
      <c r="O322" s="7"/>
      <c r="P322" s="7"/>
      <c r="Q322" s="7"/>
      <c r="R322" s="7"/>
      <c r="S322" s="7"/>
      <c r="T322" s="7"/>
      <c r="U322" s="14"/>
      <c r="V322" s="1"/>
    </row>
    <row r="323" spans="1:22" s="2" customFormat="1" x14ac:dyDescent="0.25">
      <c r="A323" s="7"/>
      <c r="B323" s="66"/>
      <c r="C323" s="67"/>
      <c r="D323" s="67"/>
      <c r="E323" s="68"/>
      <c r="F323" s="11"/>
      <c r="G323" s="12"/>
      <c r="H323" s="13"/>
      <c r="I323" s="13"/>
      <c r="J323" s="13"/>
      <c r="K323" s="13"/>
      <c r="L323" s="7"/>
      <c r="M323" s="7"/>
      <c r="N323" s="7"/>
      <c r="O323" s="7"/>
      <c r="P323" s="7"/>
      <c r="Q323" s="7"/>
      <c r="R323" s="7"/>
      <c r="S323" s="7"/>
      <c r="T323" s="7"/>
      <c r="U323" s="14"/>
      <c r="V323" s="1"/>
    </row>
    <row r="324" spans="1:22" s="2" customFormat="1" x14ac:dyDescent="0.25">
      <c r="A324" s="7"/>
      <c r="B324" s="66"/>
      <c r="C324" s="67"/>
      <c r="D324" s="67"/>
      <c r="E324" s="68"/>
      <c r="F324" s="11"/>
      <c r="G324" s="12"/>
      <c r="H324" s="13"/>
      <c r="I324" s="13"/>
      <c r="J324" s="13"/>
      <c r="K324" s="13"/>
      <c r="L324" s="7"/>
      <c r="M324" s="7"/>
      <c r="N324" s="7"/>
      <c r="O324" s="7"/>
      <c r="P324" s="7"/>
      <c r="Q324" s="7"/>
      <c r="R324" s="7"/>
      <c r="S324" s="7"/>
      <c r="T324" s="7"/>
      <c r="U324" s="14"/>
      <c r="V324" s="1"/>
    </row>
    <row r="325" spans="1:22" s="2" customFormat="1" x14ac:dyDescent="0.25">
      <c r="A325" s="7"/>
      <c r="B325" s="66"/>
      <c r="C325" s="67"/>
      <c r="D325" s="67"/>
      <c r="E325" s="68"/>
      <c r="F325" s="11"/>
      <c r="G325" s="12"/>
      <c r="H325" s="13"/>
      <c r="I325" s="13"/>
      <c r="J325" s="13"/>
      <c r="K325" s="13"/>
      <c r="L325" s="7"/>
      <c r="M325" s="7"/>
      <c r="N325" s="7"/>
      <c r="O325" s="7"/>
      <c r="P325" s="7"/>
      <c r="Q325" s="7"/>
      <c r="R325" s="7"/>
      <c r="S325" s="7"/>
      <c r="T325" s="7"/>
      <c r="U325" s="14"/>
      <c r="V325" s="1"/>
    </row>
    <row r="326" spans="1:22" s="2" customFormat="1" x14ac:dyDescent="0.25">
      <c r="A326" s="7"/>
      <c r="B326" s="66"/>
      <c r="C326" s="67"/>
      <c r="D326" s="67"/>
      <c r="E326" s="68"/>
      <c r="F326" s="11"/>
      <c r="G326" s="12"/>
      <c r="H326" s="13"/>
      <c r="I326" s="13"/>
      <c r="J326" s="13"/>
      <c r="K326" s="13"/>
      <c r="L326" s="7"/>
      <c r="M326" s="7"/>
      <c r="N326" s="7"/>
      <c r="O326" s="7"/>
      <c r="P326" s="7"/>
      <c r="Q326" s="7"/>
      <c r="R326" s="7"/>
      <c r="S326" s="7"/>
      <c r="T326" s="7"/>
      <c r="U326" s="14"/>
      <c r="V326" s="1"/>
    </row>
    <row r="327" spans="1:22" s="2" customFormat="1" x14ac:dyDescent="0.25">
      <c r="A327" s="7"/>
      <c r="B327" s="66"/>
      <c r="C327" s="67"/>
      <c r="D327" s="67"/>
      <c r="E327" s="68"/>
      <c r="F327" s="11"/>
      <c r="G327" s="12"/>
      <c r="H327" s="13"/>
      <c r="I327" s="13"/>
      <c r="J327" s="13"/>
      <c r="K327" s="13"/>
      <c r="L327" s="7"/>
      <c r="M327" s="7"/>
      <c r="N327" s="7"/>
      <c r="O327" s="7"/>
      <c r="P327" s="7"/>
      <c r="Q327" s="7"/>
      <c r="R327" s="7"/>
      <c r="S327" s="7"/>
      <c r="T327" s="7"/>
      <c r="U327" s="14"/>
      <c r="V327" s="1"/>
    </row>
    <row r="328" spans="1:22" s="2" customFormat="1" x14ac:dyDescent="0.25">
      <c r="A328" s="7"/>
      <c r="B328" s="66"/>
      <c r="C328" s="67"/>
      <c r="D328" s="67"/>
      <c r="E328" s="68"/>
      <c r="F328" s="11"/>
      <c r="G328" s="12"/>
      <c r="H328" s="13"/>
      <c r="I328" s="13"/>
      <c r="J328" s="13"/>
      <c r="K328" s="13"/>
      <c r="L328" s="7"/>
      <c r="M328" s="7"/>
      <c r="N328" s="7"/>
      <c r="O328" s="7"/>
      <c r="P328" s="7"/>
      <c r="Q328" s="7"/>
      <c r="R328" s="7"/>
      <c r="S328" s="7"/>
      <c r="T328" s="7"/>
      <c r="U328" s="14"/>
      <c r="V328" s="1"/>
    </row>
    <row r="329" spans="1:22" s="2" customFormat="1" x14ac:dyDescent="0.25">
      <c r="A329" s="7"/>
      <c r="B329" s="66"/>
      <c r="C329" s="67"/>
      <c r="D329" s="67"/>
      <c r="E329" s="68"/>
      <c r="F329" s="11"/>
      <c r="G329" s="12"/>
      <c r="H329" s="13"/>
      <c r="I329" s="13"/>
      <c r="J329" s="13"/>
      <c r="K329" s="13"/>
      <c r="L329" s="7"/>
      <c r="M329" s="7"/>
      <c r="N329" s="7"/>
      <c r="O329" s="7"/>
      <c r="P329" s="7"/>
      <c r="Q329" s="7"/>
      <c r="R329" s="7"/>
      <c r="S329" s="7"/>
      <c r="T329" s="7"/>
      <c r="U329" s="14"/>
      <c r="V329" s="1"/>
    </row>
    <row r="330" spans="1:22" s="2" customFormat="1" x14ac:dyDescent="0.25">
      <c r="A330" s="7"/>
      <c r="B330" s="66"/>
      <c r="C330" s="67"/>
      <c r="D330" s="67"/>
      <c r="E330" s="68"/>
      <c r="F330" s="11"/>
      <c r="G330" s="12"/>
      <c r="H330" s="13"/>
      <c r="I330" s="13"/>
      <c r="J330" s="13"/>
      <c r="K330" s="13"/>
      <c r="L330" s="7"/>
      <c r="M330" s="7"/>
      <c r="N330" s="7"/>
      <c r="O330" s="7"/>
      <c r="P330" s="7"/>
      <c r="Q330" s="7"/>
      <c r="R330" s="7"/>
      <c r="S330" s="7"/>
      <c r="T330" s="7"/>
      <c r="U330" s="14"/>
      <c r="V330" s="1"/>
    </row>
    <row r="331" spans="1:22" s="2" customFormat="1" x14ac:dyDescent="0.25">
      <c r="A331" s="7"/>
      <c r="B331" s="66"/>
      <c r="C331" s="67"/>
      <c r="D331" s="67"/>
      <c r="E331" s="68"/>
      <c r="F331" s="11"/>
      <c r="G331" s="12"/>
      <c r="H331" s="13"/>
      <c r="I331" s="13"/>
      <c r="J331" s="13"/>
      <c r="K331" s="13"/>
      <c r="L331" s="7"/>
      <c r="M331" s="7"/>
      <c r="N331" s="7"/>
      <c r="O331" s="7"/>
      <c r="P331" s="7"/>
      <c r="Q331" s="7"/>
      <c r="R331" s="7"/>
      <c r="S331" s="7"/>
      <c r="T331" s="7"/>
      <c r="U331" s="14"/>
      <c r="V331" s="1"/>
    </row>
    <row r="332" spans="1:22" s="2" customFormat="1" x14ac:dyDescent="0.25">
      <c r="A332" s="7"/>
      <c r="B332" s="66"/>
      <c r="C332" s="67"/>
      <c r="D332" s="67"/>
      <c r="E332" s="68"/>
      <c r="F332" s="11"/>
      <c r="G332" s="12"/>
      <c r="H332" s="13"/>
      <c r="I332" s="13"/>
      <c r="J332" s="13"/>
      <c r="K332" s="13"/>
      <c r="L332" s="7"/>
      <c r="M332" s="7"/>
      <c r="N332" s="7"/>
      <c r="O332" s="7"/>
      <c r="P332" s="7"/>
      <c r="Q332" s="7"/>
      <c r="R332" s="7"/>
      <c r="S332" s="7"/>
      <c r="T332" s="7"/>
      <c r="U332" s="14"/>
      <c r="V332" s="1"/>
    </row>
    <row r="333" spans="1:22" x14ac:dyDescent="0.25">
      <c r="B333" s="66"/>
      <c r="C333" s="67"/>
      <c r="D333" s="67"/>
      <c r="E333" s="68"/>
    </row>
    <row r="334" spans="1:22" x14ac:dyDescent="0.25">
      <c r="B334" s="66"/>
      <c r="C334" s="67"/>
      <c r="D334" s="67"/>
      <c r="E334" s="68"/>
    </row>
    <row r="335" spans="1:22" x14ac:dyDescent="0.25">
      <c r="B335" s="66"/>
      <c r="C335" s="67"/>
      <c r="D335" s="67"/>
      <c r="E335" s="68"/>
    </row>
    <row r="336" spans="1:22" x14ac:dyDescent="0.25">
      <c r="B336" s="66"/>
      <c r="C336" s="67"/>
      <c r="D336" s="67"/>
      <c r="E336" s="68"/>
    </row>
    <row r="337" spans="2:5" x14ac:dyDescent="0.25">
      <c r="B337" s="66"/>
      <c r="C337" s="67"/>
      <c r="D337" s="67"/>
      <c r="E337" s="68"/>
    </row>
    <row r="338" spans="2:5" x14ac:dyDescent="0.25">
      <c r="B338" s="66"/>
      <c r="C338" s="67"/>
      <c r="D338" s="67"/>
      <c r="E338" s="68"/>
    </row>
    <row r="339" spans="2:5" x14ac:dyDescent="0.25">
      <c r="B339" s="66"/>
      <c r="C339" s="67"/>
      <c r="D339" s="67"/>
      <c r="E339" s="68"/>
    </row>
    <row r="340" spans="2:5" x14ac:dyDescent="0.25">
      <c r="B340" s="66"/>
      <c r="C340" s="67"/>
      <c r="D340" s="67"/>
      <c r="E340" s="68"/>
    </row>
    <row r="341" spans="2:5" x14ac:dyDescent="0.25">
      <c r="B341" s="66"/>
      <c r="C341" s="67"/>
      <c r="D341" s="67"/>
      <c r="E341" s="68"/>
    </row>
    <row r="342" spans="2:5" x14ac:dyDescent="0.25">
      <c r="B342" s="66"/>
      <c r="C342" s="67"/>
      <c r="D342" s="67"/>
      <c r="E342" s="68"/>
    </row>
    <row r="343" spans="2:5" x14ac:dyDescent="0.25">
      <c r="B343" s="66"/>
      <c r="C343" s="67"/>
      <c r="D343" s="67"/>
      <c r="E343" s="68"/>
    </row>
  </sheetData>
  <protectedRanges>
    <protectedRange sqref="J1:P118 U1:U118 J125:P1048576 U125:U1048576" name="Obseg1"/>
    <protectedRange sqref="U119:U124 P119:P124" name="Obseg1_2"/>
    <protectedRange sqref="J119:O124" name="Obseg1_1_1"/>
  </protectedRanges>
  <mergeCells count="16">
    <mergeCell ref="A119:O119"/>
    <mergeCell ref="A120:J120"/>
    <mergeCell ref="A121:J121"/>
    <mergeCell ref="A124:J124"/>
    <mergeCell ref="B11:E11"/>
    <mergeCell ref="B12:F12"/>
    <mergeCell ref="A117:L117"/>
    <mergeCell ref="C2:J2"/>
    <mergeCell ref="C3:J3"/>
    <mergeCell ref="C6:J6"/>
    <mergeCell ref="C7:J7"/>
    <mergeCell ref="I9:J9"/>
    <mergeCell ref="A114:N114"/>
    <mergeCell ref="A115:F115"/>
    <mergeCell ref="A116:F116"/>
    <mergeCell ref="B10:I10"/>
  </mergeCells>
  <pageMargins left="0.7" right="0.7" top="0.75" bottom="0.75" header="0.3" footer="0.3"/>
  <pageSetup paperSize="9" scale="54" fitToHeight="0" orientation="landscape" horizontalDpi="0" verticalDpi="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90"/>
  <sheetViews>
    <sheetView view="pageBreakPreview" topLeftCell="A52" zoomScaleNormal="100" zoomScaleSheetLayoutView="100" workbookViewId="0">
      <selection activeCell="A66" sqref="A66:XFD71"/>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539</v>
      </c>
      <c r="C10" s="214"/>
      <c r="D10" s="214"/>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02" t="s">
        <v>171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38.25" x14ac:dyDescent="0.25">
      <c r="A15" s="33" t="s">
        <v>34</v>
      </c>
      <c r="B15" s="165" t="s">
        <v>542</v>
      </c>
      <c r="C15" s="35">
        <v>40</v>
      </c>
      <c r="D15" s="35" t="s">
        <v>137</v>
      </c>
      <c r="E15" s="35" t="s">
        <v>600</v>
      </c>
      <c r="F15" s="36">
        <v>5</v>
      </c>
      <c r="G15" s="37" t="s">
        <v>644</v>
      </c>
      <c r="H15"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0.2</v>
      </c>
      <c r="I15" s="38">
        <f>IF(Sklop13456789[[#This Row],[ZAHTEVANA SHEMA KAKOVOSTI]]&lt;&gt;"",Sklop13456789[[#This Row],[Preračunana masa/volumen/kos na enoto kg]],"")</f>
        <v>0.2</v>
      </c>
      <c r="J15" s="39"/>
      <c r="K15" s="40"/>
      <c r="L15" s="40"/>
      <c r="M15" s="41"/>
      <c r="N15" s="42"/>
      <c r="O15" s="42"/>
      <c r="P15" s="43"/>
      <c r="Q15" s="44">
        <f>+Sklop13456789[[#This Row],[cena/enota brez DDV v EUR]]*Sklop13456789[[#This Row],[Stopnja DDV (%)]]</f>
        <v>0</v>
      </c>
      <c r="R15" s="44">
        <f>+Sklop13456789[[#This Row],[cena/enota brez DDV v EUR]]+Sklop13456789[[#This Row],[Davek (EUR)]]</f>
        <v>0</v>
      </c>
      <c r="S15" s="44">
        <f>+Sklop13456789[[#This Row],[cena/enota brez DDV v EUR]]*Sklop13456789[[#This Row],[Okvirna količina]]</f>
        <v>0</v>
      </c>
      <c r="T15" s="44">
        <f>+Sklop13456789[[#This Row],[Končna cena/enoto mere (EUR) z DDV]]*Sklop13456789[[#This Row],[Okvirna količina]]</f>
        <v>0</v>
      </c>
      <c r="U15" s="238">
        <v>1</v>
      </c>
    </row>
    <row r="16" spans="1:21" s="6" customFormat="1" ht="28.15" customHeight="1" x14ac:dyDescent="0.25">
      <c r="A16" s="33" t="s">
        <v>35</v>
      </c>
      <c r="B16" s="165" t="s">
        <v>543</v>
      </c>
      <c r="C16" s="35">
        <v>80</v>
      </c>
      <c r="D16" s="35" t="s">
        <v>137</v>
      </c>
      <c r="E16" s="35" t="s">
        <v>600</v>
      </c>
      <c r="F16" s="36">
        <v>25</v>
      </c>
      <c r="G16" s="37" t="s">
        <v>644</v>
      </c>
      <c r="H16"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16" s="38">
        <f>IF(Sklop13456789[[#This Row],[ZAHTEVANA SHEMA KAKOVOSTI]]&lt;&gt;"",Sklop13456789[[#This Row],[Preračunana masa/volumen/kos na enoto kg]],"")</f>
        <v>2</v>
      </c>
      <c r="J16" s="46"/>
      <c r="K16" s="47"/>
      <c r="L16" s="47"/>
      <c r="M16" s="41"/>
      <c r="N16" s="48"/>
      <c r="O16" s="42"/>
      <c r="P16" s="49"/>
      <c r="Q16" s="50">
        <f>+Sklop13456789[[#This Row],[cena/enota brez DDV v EUR]]*Sklop13456789[[#This Row],[Stopnja DDV (%)]]</f>
        <v>0</v>
      </c>
      <c r="R16" s="50">
        <f>+Sklop13456789[[#This Row],[cena/enota brez DDV v EUR]]+Sklop13456789[[#This Row],[Davek (EUR)]]</f>
        <v>0</v>
      </c>
      <c r="S16" s="50">
        <f>+Sklop13456789[[#This Row],[cena/enota brez DDV v EUR]]*Sklop13456789[[#This Row],[Okvirna količina]]</f>
        <v>0</v>
      </c>
      <c r="T16" s="50">
        <f>+Sklop13456789[[#This Row],[Končna cena/enoto mere (EUR) z DDV]]*Sklop13456789[[#This Row],[Okvirna količina]]</f>
        <v>0</v>
      </c>
      <c r="U16" s="236">
        <v>1</v>
      </c>
    </row>
    <row r="17" spans="1:21" s="6" customFormat="1" ht="25.5" x14ac:dyDescent="0.25">
      <c r="A17" s="33" t="s">
        <v>36</v>
      </c>
      <c r="B17" s="165" t="s">
        <v>544</v>
      </c>
      <c r="C17" s="35">
        <v>60</v>
      </c>
      <c r="D17" s="35" t="s">
        <v>137</v>
      </c>
      <c r="E17" s="35" t="s">
        <v>600</v>
      </c>
      <c r="F17" s="36">
        <v>66</v>
      </c>
      <c r="G17" s="37" t="s">
        <v>644</v>
      </c>
      <c r="H17"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3.96</v>
      </c>
      <c r="I17" s="38">
        <f>IF(Sklop13456789[[#This Row],[ZAHTEVANA SHEMA KAKOVOSTI]]&lt;&gt;"",Sklop13456789[[#This Row],[Preračunana masa/volumen/kos na enoto kg]],"")</f>
        <v>3.96</v>
      </c>
      <c r="J17" s="46"/>
      <c r="K17" s="47"/>
      <c r="L17" s="47"/>
      <c r="M17" s="41"/>
      <c r="N17" s="48"/>
      <c r="O17" s="42"/>
      <c r="P17" s="49"/>
      <c r="Q17" s="50">
        <f>+Sklop13456789[[#This Row],[cena/enota brez DDV v EUR]]*Sklop13456789[[#This Row],[Stopnja DDV (%)]]</f>
        <v>0</v>
      </c>
      <c r="R17" s="50">
        <f>+Sklop13456789[[#This Row],[cena/enota brez DDV v EUR]]+Sklop13456789[[#This Row],[Davek (EUR)]]</f>
        <v>0</v>
      </c>
      <c r="S17" s="50">
        <f>+Sklop13456789[[#This Row],[cena/enota brez DDV v EUR]]*Sklop13456789[[#This Row],[Okvirna količina]]</f>
        <v>0</v>
      </c>
      <c r="T17" s="50">
        <f>+Sklop13456789[[#This Row],[Končna cena/enoto mere (EUR) z DDV]]*Sklop13456789[[#This Row],[Okvirna količina]]</f>
        <v>0</v>
      </c>
      <c r="U17" s="236">
        <v>1</v>
      </c>
    </row>
    <row r="18" spans="1:21" s="6" customFormat="1" ht="25.5" x14ac:dyDescent="0.25">
      <c r="A18" s="33" t="s">
        <v>37</v>
      </c>
      <c r="B18" s="165" t="s">
        <v>545</v>
      </c>
      <c r="C18" s="35">
        <v>100</v>
      </c>
      <c r="D18" s="35" t="s">
        <v>137</v>
      </c>
      <c r="E18" s="35" t="s">
        <v>600</v>
      </c>
      <c r="F18" s="36">
        <v>200</v>
      </c>
      <c r="G18" s="37" t="s">
        <v>644</v>
      </c>
      <c r="H18"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20</v>
      </c>
      <c r="I18" s="38">
        <f>IF(Sklop13456789[[#This Row],[ZAHTEVANA SHEMA KAKOVOSTI]]&lt;&gt;"",Sklop13456789[[#This Row],[Preračunana masa/volumen/kos na enoto kg]],"")</f>
        <v>20</v>
      </c>
      <c r="J18" s="46"/>
      <c r="K18" s="47"/>
      <c r="L18" s="47"/>
      <c r="M18" s="41"/>
      <c r="N18" s="48"/>
      <c r="O18" s="42"/>
      <c r="P18" s="49"/>
      <c r="Q18" s="50">
        <f>+Sklop13456789[[#This Row],[cena/enota brez DDV v EUR]]*Sklop13456789[[#This Row],[Stopnja DDV (%)]]</f>
        <v>0</v>
      </c>
      <c r="R18" s="50">
        <f>+Sklop13456789[[#This Row],[cena/enota brez DDV v EUR]]+Sklop13456789[[#This Row],[Davek (EUR)]]</f>
        <v>0</v>
      </c>
      <c r="S18" s="50">
        <f>+Sklop13456789[[#This Row],[cena/enota brez DDV v EUR]]*Sklop13456789[[#This Row],[Okvirna količina]]</f>
        <v>0</v>
      </c>
      <c r="T18" s="50">
        <f>+Sklop13456789[[#This Row],[Končna cena/enoto mere (EUR) z DDV]]*Sklop13456789[[#This Row],[Okvirna količina]]</f>
        <v>0</v>
      </c>
      <c r="U18" s="236">
        <v>1</v>
      </c>
    </row>
    <row r="19" spans="1:21" s="6" customFormat="1" ht="28.15" customHeight="1" x14ac:dyDescent="0.25">
      <c r="A19" s="33" t="s">
        <v>38</v>
      </c>
      <c r="B19" s="165" t="s">
        <v>546</v>
      </c>
      <c r="C19" s="35">
        <v>100</v>
      </c>
      <c r="D19" s="35" t="s">
        <v>137</v>
      </c>
      <c r="E19" s="35" t="s">
        <v>600</v>
      </c>
      <c r="F19" s="36">
        <v>1</v>
      </c>
      <c r="G19" s="37" t="s">
        <v>644</v>
      </c>
      <c r="H19"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0.1</v>
      </c>
      <c r="I19" s="38">
        <f>IF(Sklop13456789[[#This Row],[ZAHTEVANA SHEMA KAKOVOSTI]]&lt;&gt;"",Sklop13456789[[#This Row],[Preračunana masa/volumen/kos na enoto kg]],"")</f>
        <v>0.1</v>
      </c>
      <c r="J19" s="46"/>
      <c r="K19" s="47"/>
      <c r="L19" s="47"/>
      <c r="M19" s="41"/>
      <c r="N19" s="48"/>
      <c r="O19" s="42"/>
      <c r="P19" s="49"/>
      <c r="Q19" s="50">
        <f>+Sklop13456789[[#This Row],[cena/enota brez DDV v EUR]]*Sklop13456789[[#This Row],[Stopnja DDV (%)]]</f>
        <v>0</v>
      </c>
      <c r="R19" s="50">
        <f>+Sklop13456789[[#This Row],[cena/enota brez DDV v EUR]]+Sklop13456789[[#This Row],[Davek (EUR)]]</f>
        <v>0</v>
      </c>
      <c r="S19" s="50">
        <f>+Sklop13456789[[#This Row],[cena/enota brez DDV v EUR]]*Sklop13456789[[#This Row],[Okvirna količina]]</f>
        <v>0</v>
      </c>
      <c r="T19" s="50">
        <f>+Sklop13456789[[#This Row],[Končna cena/enoto mere (EUR) z DDV]]*Sklop13456789[[#This Row],[Okvirna količina]]</f>
        <v>0</v>
      </c>
      <c r="U19" s="236">
        <v>1</v>
      </c>
    </row>
    <row r="20" spans="1:21" s="6" customFormat="1" ht="25.5" x14ac:dyDescent="0.25">
      <c r="A20" s="33" t="s">
        <v>39</v>
      </c>
      <c r="B20" s="165" t="s">
        <v>547</v>
      </c>
      <c r="C20" s="35">
        <v>100</v>
      </c>
      <c r="D20" s="35" t="s">
        <v>137</v>
      </c>
      <c r="E20" s="35" t="s">
        <v>600</v>
      </c>
      <c r="F20" s="36">
        <v>1</v>
      </c>
      <c r="G20" s="37" t="s">
        <v>644</v>
      </c>
      <c r="H20"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0.1</v>
      </c>
      <c r="I20" s="38">
        <f>IF(Sklop13456789[[#This Row],[ZAHTEVANA SHEMA KAKOVOSTI]]&lt;&gt;"",Sklop13456789[[#This Row],[Preračunana masa/volumen/kos na enoto kg]],"")</f>
        <v>0.1</v>
      </c>
      <c r="J20" s="46"/>
      <c r="K20" s="47"/>
      <c r="L20" s="47"/>
      <c r="M20" s="41"/>
      <c r="N20" s="48"/>
      <c r="O20" s="42"/>
      <c r="P20" s="49"/>
      <c r="Q20" s="50">
        <f>+Sklop13456789[[#This Row],[cena/enota brez DDV v EUR]]*Sklop13456789[[#This Row],[Stopnja DDV (%)]]</f>
        <v>0</v>
      </c>
      <c r="R20" s="50">
        <f>+Sklop13456789[[#This Row],[cena/enota brez DDV v EUR]]+Sklop13456789[[#This Row],[Davek (EUR)]]</f>
        <v>0</v>
      </c>
      <c r="S20" s="50">
        <f>+Sklop13456789[[#This Row],[cena/enota brez DDV v EUR]]*Sklop13456789[[#This Row],[Okvirna količina]]</f>
        <v>0</v>
      </c>
      <c r="T20" s="50">
        <f>+Sklop13456789[[#This Row],[Končna cena/enoto mere (EUR) z DDV]]*Sklop13456789[[#This Row],[Okvirna količina]]</f>
        <v>0</v>
      </c>
      <c r="U20" s="236">
        <v>1</v>
      </c>
    </row>
    <row r="21" spans="1:21" s="6" customFormat="1" ht="28.15" customHeight="1" x14ac:dyDescent="0.25">
      <c r="A21" s="33" t="s">
        <v>40</v>
      </c>
      <c r="B21" s="165" t="s">
        <v>548</v>
      </c>
      <c r="C21" s="35">
        <v>200</v>
      </c>
      <c r="D21" s="35" t="s">
        <v>137</v>
      </c>
      <c r="E21" s="35"/>
      <c r="F21" s="36">
        <v>2</v>
      </c>
      <c r="G21" s="37" t="s">
        <v>644</v>
      </c>
      <c r="H21"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0.4</v>
      </c>
      <c r="I21" s="38" t="str">
        <f>IF(Sklop13456789[[#This Row],[ZAHTEVANA SHEMA KAKOVOSTI]]&lt;&gt;"",Sklop13456789[[#This Row],[Preračunana masa/volumen/kos na enoto kg]],"")</f>
        <v/>
      </c>
      <c r="J21" s="46"/>
      <c r="K21" s="47"/>
      <c r="L21" s="47"/>
      <c r="M21" s="41"/>
      <c r="N21" s="48"/>
      <c r="O21" s="42"/>
      <c r="P21" s="49"/>
      <c r="Q21" s="50">
        <f>+Sklop13456789[[#This Row],[cena/enota brez DDV v EUR]]*Sklop13456789[[#This Row],[Stopnja DDV (%)]]</f>
        <v>0</v>
      </c>
      <c r="R21" s="50">
        <f>+Sklop13456789[[#This Row],[cena/enota brez DDV v EUR]]+Sklop13456789[[#This Row],[Davek (EUR)]]</f>
        <v>0</v>
      </c>
      <c r="S21" s="50">
        <f>+Sklop13456789[[#This Row],[cena/enota brez DDV v EUR]]*Sklop13456789[[#This Row],[Okvirna količina]]</f>
        <v>0</v>
      </c>
      <c r="T21" s="50">
        <f>+Sklop13456789[[#This Row],[Končna cena/enoto mere (EUR) z DDV]]*Sklop13456789[[#This Row],[Okvirna količina]]</f>
        <v>0</v>
      </c>
      <c r="U21" s="51"/>
    </row>
    <row r="22" spans="1:21" s="6" customFormat="1" ht="28.15" customHeight="1" x14ac:dyDescent="0.25">
      <c r="A22" s="33" t="s">
        <v>41</v>
      </c>
      <c r="B22" s="165" t="s">
        <v>549</v>
      </c>
      <c r="C22" s="35">
        <v>500</v>
      </c>
      <c r="D22" s="35" t="s">
        <v>137</v>
      </c>
      <c r="E22" s="35" t="s">
        <v>600</v>
      </c>
      <c r="F22" s="36">
        <v>1</v>
      </c>
      <c r="G22" s="37" t="s">
        <v>644</v>
      </c>
      <c r="H22"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0.5</v>
      </c>
      <c r="I22" s="38">
        <f>IF(Sklop13456789[[#This Row],[ZAHTEVANA SHEMA KAKOVOSTI]]&lt;&gt;"",Sklop13456789[[#This Row],[Preračunana masa/volumen/kos na enoto kg]],"")</f>
        <v>0.5</v>
      </c>
      <c r="J22" s="46"/>
      <c r="K22" s="47"/>
      <c r="L22" s="47"/>
      <c r="M22" s="41"/>
      <c r="N22" s="48"/>
      <c r="O22" s="42"/>
      <c r="P22" s="49"/>
      <c r="Q22" s="50">
        <f>+Sklop13456789[[#This Row],[cena/enota brez DDV v EUR]]*Sklop13456789[[#This Row],[Stopnja DDV (%)]]</f>
        <v>0</v>
      </c>
      <c r="R22" s="50">
        <f>+Sklop13456789[[#This Row],[cena/enota brez DDV v EUR]]+Sklop13456789[[#This Row],[Davek (EUR)]]</f>
        <v>0</v>
      </c>
      <c r="S22" s="50">
        <f>+Sklop13456789[[#This Row],[cena/enota brez DDV v EUR]]*Sklop13456789[[#This Row],[Okvirna količina]]</f>
        <v>0</v>
      </c>
      <c r="T22" s="50">
        <f>+Sklop13456789[[#This Row],[Končna cena/enoto mere (EUR) z DDV]]*Sklop13456789[[#This Row],[Okvirna količina]]</f>
        <v>0</v>
      </c>
      <c r="U22" s="236">
        <v>1</v>
      </c>
    </row>
    <row r="23" spans="1:21" s="6" customFormat="1" ht="28.15" customHeight="1" x14ac:dyDescent="0.25">
      <c r="A23" s="33" t="s">
        <v>42</v>
      </c>
      <c r="B23" s="165" t="s">
        <v>550</v>
      </c>
      <c r="C23" s="35">
        <v>500</v>
      </c>
      <c r="D23" s="35" t="s">
        <v>137</v>
      </c>
      <c r="E23" s="35" t="s">
        <v>600</v>
      </c>
      <c r="F23" s="36">
        <v>1</v>
      </c>
      <c r="G23" s="37" t="s">
        <v>644</v>
      </c>
      <c r="H23"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0.5</v>
      </c>
      <c r="I23" s="38">
        <f>IF(Sklop13456789[[#This Row],[ZAHTEVANA SHEMA KAKOVOSTI]]&lt;&gt;"",Sklop13456789[[#This Row],[Preračunana masa/volumen/kos na enoto kg]],"")</f>
        <v>0.5</v>
      </c>
      <c r="J23" s="46"/>
      <c r="K23" s="47"/>
      <c r="L23" s="47"/>
      <c r="M23" s="41"/>
      <c r="N23" s="48"/>
      <c r="O23" s="42"/>
      <c r="P23" s="49"/>
      <c r="Q23" s="50">
        <f>+Sklop13456789[[#This Row],[cena/enota brez DDV v EUR]]*Sklop13456789[[#This Row],[Stopnja DDV (%)]]</f>
        <v>0</v>
      </c>
      <c r="R23" s="50">
        <f>+Sklop13456789[[#This Row],[cena/enota brez DDV v EUR]]+Sklop13456789[[#This Row],[Davek (EUR)]]</f>
        <v>0</v>
      </c>
      <c r="S23" s="50">
        <f>+Sklop13456789[[#This Row],[cena/enota brez DDV v EUR]]*Sklop13456789[[#This Row],[Okvirna količina]]</f>
        <v>0</v>
      </c>
      <c r="T23" s="50">
        <f>+Sklop13456789[[#This Row],[Končna cena/enoto mere (EUR) z DDV]]*Sklop13456789[[#This Row],[Okvirna količina]]</f>
        <v>0</v>
      </c>
      <c r="U23" s="236">
        <v>1</v>
      </c>
    </row>
    <row r="24" spans="1:21" s="6" customFormat="1" ht="28.15" customHeight="1" x14ac:dyDescent="0.25">
      <c r="A24" s="33" t="s">
        <v>43</v>
      </c>
      <c r="B24" s="165" t="s">
        <v>551</v>
      </c>
      <c r="C24" s="35">
        <v>500</v>
      </c>
      <c r="D24" s="35" t="s">
        <v>137</v>
      </c>
      <c r="E24" s="35" t="s">
        <v>600</v>
      </c>
      <c r="F24" s="36">
        <v>1</v>
      </c>
      <c r="G24" s="37" t="s">
        <v>644</v>
      </c>
      <c r="H24"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0.5</v>
      </c>
      <c r="I24" s="38">
        <f>IF(Sklop13456789[[#This Row],[ZAHTEVANA SHEMA KAKOVOSTI]]&lt;&gt;"",Sklop13456789[[#This Row],[Preračunana masa/volumen/kos na enoto kg]],"")</f>
        <v>0.5</v>
      </c>
      <c r="J24" s="46"/>
      <c r="K24" s="47"/>
      <c r="L24" s="47"/>
      <c r="M24" s="41"/>
      <c r="N24" s="48"/>
      <c r="O24" s="42"/>
      <c r="P24" s="49"/>
      <c r="Q24" s="50">
        <f>+Sklop13456789[[#This Row],[cena/enota brez DDV v EUR]]*Sklop13456789[[#This Row],[Stopnja DDV (%)]]</f>
        <v>0</v>
      </c>
      <c r="R24" s="50">
        <f>+Sklop13456789[[#This Row],[cena/enota brez DDV v EUR]]+Sklop13456789[[#This Row],[Davek (EUR)]]</f>
        <v>0</v>
      </c>
      <c r="S24" s="50">
        <f>+Sklop13456789[[#This Row],[cena/enota brez DDV v EUR]]*Sklop13456789[[#This Row],[Okvirna količina]]</f>
        <v>0</v>
      </c>
      <c r="T24" s="50">
        <f>+Sklop13456789[[#This Row],[Končna cena/enoto mere (EUR) z DDV]]*Sklop13456789[[#This Row],[Okvirna količina]]</f>
        <v>0</v>
      </c>
      <c r="U24" s="236">
        <v>1</v>
      </c>
    </row>
    <row r="25" spans="1:21" s="6" customFormat="1" ht="28.15" customHeight="1" x14ac:dyDescent="0.25">
      <c r="A25" s="33" t="s">
        <v>44</v>
      </c>
      <c r="B25" s="165" t="s">
        <v>552</v>
      </c>
      <c r="C25" s="35">
        <v>500</v>
      </c>
      <c r="D25" s="35" t="s">
        <v>137</v>
      </c>
      <c r="E25" s="35" t="s">
        <v>600</v>
      </c>
      <c r="F25" s="36">
        <v>12</v>
      </c>
      <c r="G25" s="37" t="s">
        <v>644</v>
      </c>
      <c r="H25"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6</v>
      </c>
      <c r="I25" s="38">
        <f>IF(Sklop13456789[[#This Row],[ZAHTEVANA SHEMA KAKOVOSTI]]&lt;&gt;"",Sklop13456789[[#This Row],[Preračunana masa/volumen/kos na enoto kg]],"")</f>
        <v>6</v>
      </c>
      <c r="J25" s="46"/>
      <c r="K25" s="47"/>
      <c r="L25" s="47"/>
      <c r="M25" s="41"/>
      <c r="N25" s="48"/>
      <c r="O25" s="42"/>
      <c r="P25" s="49"/>
      <c r="Q25" s="50">
        <f>+Sklop13456789[[#This Row],[cena/enota brez DDV v EUR]]*Sklop13456789[[#This Row],[Stopnja DDV (%)]]</f>
        <v>0</v>
      </c>
      <c r="R25" s="50">
        <f>+Sklop13456789[[#This Row],[cena/enota brez DDV v EUR]]+Sklop13456789[[#This Row],[Davek (EUR)]]</f>
        <v>0</v>
      </c>
      <c r="S25" s="50">
        <f>+Sklop13456789[[#This Row],[cena/enota brez DDV v EUR]]*Sklop13456789[[#This Row],[Okvirna količina]]</f>
        <v>0</v>
      </c>
      <c r="T25" s="50">
        <f>+Sklop13456789[[#This Row],[Končna cena/enoto mere (EUR) z DDV]]*Sklop13456789[[#This Row],[Okvirna količina]]</f>
        <v>0</v>
      </c>
      <c r="U25" s="236">
        <v>1</v>
      </c>
    </row>
    <row r="26" spans="1:21" s="6" customFormat="1" ht="28.15" customHeight="1" x14ac:dyDescent="0.25">
      <c r="A26" s="33" t="s">
        <v>45</v>
      </c>
      <c r="B26" s="133" t="s">
        <v>495</v>
      </c>
      <c r="C26" s="35">
        <v>150</v>
      </c>
      <c r="D26" s="35" t="s">
        <v>137</v>
      </c>
      <c r="E26" s="35"/>
      <c r="F26" s="36">
        <v>13</v>
      </c>
      <c r="G26" s="37" t="s">
        <v>644</v>
      </c>
      <c r="H26"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1.95</v>
      </c>
      <c r="I26" s="38" t="str">
        <f>IF(Sklop13456789[[#This Row],[ZAHTEVANA SHEMA KAKOVOSTI]]&lt;&gt;"",Sklop13456789[[#This Row],[Preračunana masa/volumen/kos na enoto kg]],"")</f>
        <v/>
      </c>
      <c r="J26" s="46"/>
      <c r="K26" s="47"/>
      <c r="L26" s="47"/>
      <c r="M26" s="41"/>
      <c r="N26" s="48"/>
      <c r="O26" s="42"/>
      <c r="P26" s="49"/>
      <c r="Q26" s="50">
        <f>+Sklop13456789[[#This Row],[cena/enota brez DDV v EUR]]*Sklop13456789[[#This Row],[Stopnja DDV (%)]]</f>
        <v>0</v>
      </c>
      <c r="R26" s="50">
        <f>+Sklop13456789[[#This Row],[cena/enota brez DDV v EUR]]+Sklop13456789[[#This Row],[Davek (EUR)]]</f>
        <v>0</v>
      </c>
      <c r="S26" s="50">
        <f>+Sklop13456789[[#This Row],[cena/enota brez DDV v EUR]]*Sklop13456789[[#This Row],[Okvirna količina]]</f>
        <v>0</v>
      </c>
      <c r="T26" s="50">
        <f>+Sklop13456789[[#This Row],[Končna cena/enoto mere (EUR) z DDV]]*Sklop13456789[[#This Row],[Okvirna količina]]</f>
        <v>0</v>
      </c>
      <c r="U26" s="51"/>
    </row>
    <row r="27" spans="1:21" s="6" customFormat="1" ht="25.5" x14ac:dyDescent="0.25">
      <c r="A27" s="33" t="s">
        <v>46</v>
      </c>
      <c r="B27" s="165" t="s">
        <v>553</v>
      </c>
      <c r="C27" s="35">
        <v>200</v>
      </c>
      <c r="D27" s="35" t="s">
        <v>137</v>
      </c>
      <c r="E27" s="35"/>
      <c r="F27" s="36">
        <v>30</v>
      </c>
      <c r="G27" s="37" t="s">
        <v>644</v>
      </c>
      <c r="H27"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6</v>
      </c>
      <c r="I27" s="38" t="str">
        <f>IF(Sklop13456789[[#This Row],[ZAHTEVANA SHEMA KAKOVOSTI]]&lt;&gt;"",Sklop13456789[[#This Row],[Preračunana masa/volumen/kos na enoto kg]],"")</f>
        <v/>
      </c>
      <c r="J27" s="46"/>
      <c r="K27" s="47"/>
      <c r="L27" s="47"/>
      <c r="M27" s="41"/>
      <c r="N27" s="48"/>
      <c r="O27" s="42"/>
      <c r="P27" s="49"/>
      <c r="Q27" s="50">
        <f>+Sklop13456789[[#This Row],[cena/enota brez DDV v EUR]]*Sklop13456789[[#This Row],[Stopnja DDV (%)]]</f>
        <v>0</v>
      </c>
      <c r="R27" s="50">
        <f>+Sklop13456789[[#This Row],[cena/enota brez DDV v EUR]]+Sklop13456789[[#This Row],[Davek (EUR)]]</f>
        <v>0</v>
      </c>
      <c r="S27" s="50">
        <f>+Sklop13456789[[#This Row],[cena/enota brez DDV v EUR]]*Sklop13456789[[#This Row],[Okvirna količina]]</f>
        <v>0</v>
      </c>
      <c r="T27" s="50">
        <f>+Sklop13456789[[#This Row],[Končna cena/enoto mere (EUR) z DDV]]*Sklop13456789[[#This Row],[Okvirna količina]]</f>
        <v>0</v>
      </c>
      <c r="U27" s="51"/>
    </row>
    <row r="28" spans="1:21" s="6" customFormat="1" ht="28.15" customHeight="1" x14ac:dyDescent="0.25">
      <c r="A28" s="33" t="s">
        <v>47</v>
      </c>
      <c r="B28" s="165" t="s">
        <v>554</v>
      </c>
      <c r="C28" s="35">
        <v>250</v>
      </c>
      <c r="D28" s="35" t="s">
        <v>137</v>
      </c>
      <c r="E28" s="35"/>
      <c r="F28" s="36">
        <v>24</v>
      </c>
      <c r="G28" s="37" t="s">
        <v>644</v>
      </c>
      <c r="H28"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6</v>
      </c>
      <c r="I28" s="38" t="str">
        <f>IF(Sklop13456789[[#This Row],[ZAHTEVANA SHEMA KAKOVOSTI]]&lt;&gt;"",Sklop13456789[[#This Row],[Preračunana masa/volumen/kos na enoto kg]],"")</f>
        <v/>
      </c>
      <c r="J28" s="46"/>
      <c r="K28" s="47"/>
      <c r="L28" s="47"/>
      <c r="M28" s="41"/>
      <c r="N28" s="48"/>
      <c r="O28" s="42"/>
      <c r="P28" s="49"/>
      <c r="Q28" s="50">
        <f>+Sklop13456789[[#This Row],[cena/enota brez DDV v EUR]]*Sklop13456789[[#This Row],[Stopnja DDV (%)]]</f>
        <v>0</v>
      </c>
      <c r="R28" s="50">
        <f>+Sklop13456789[[#This Row],[cena/enota brez DDV v EUR]]+Sklop13456789[[#This Row],[Davek (EUR)]]</f>
        <v>0</v>
      </c>
      <c r="S28" s="50">
        <f>+Sklop13456789[[#This Row],[cena/enota brez DDV v EUR]]*Sklop13456789[[#This Row],[Okvirna količina]]</f>
        <v>0</v>
      </c>
      <c r="T28" s="50">
        <f>+Sklop13456789[[#This Row],[Končna cena/enoto mere (EUR) z DDV]]*Sklop13456789[[#This Row],[Okvirna količina]]</f>
        <v>0</v>
      </c>
      <c r="U28" s="51"/>
    </row>
    <row r="29" spans="1:21" s="6" customFormat="1" ht="28.15" customHeight="1" x14ac:dyDescent="0.25">
      <c r="A29" s="33" t="s">
        <v>48</v>
      </c>
      <c r="B29" s="165" t="s">
        <v>662</v>
      </c>
      <c r="C29" s="35">
        <v>0.5</v>
      </c>
      <c r="D29" s="136" t="s">
        <v>104</v>
      </c>
      <c r="E29" s="168" t="s">
        <v>600</v>
      </c>
      <c r="F29" s="172">
        <v>40</v>
      </c>
      <c r="G29" s="37" t="s">
        <v>644</v>
      </c>
      <c r="H29"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20</v>
      </c>
      <c r="I29" s="81">
        <f>IF(Sklop13456789[[#This Row],[ZAHTEVANA SHEMA KAKOVOSTI]]&lt;&gt;"",Sklop13456789[[#This Row],[Preračunana masa/volumen/kos na enoto kg]],"")</f>
        <v>20</v>
      </c>
      <c r="J29" s="46"/>
      <c r="K29" s="82"/>
      <c r="L29" s="82"/>
      <c r="M29" s="83"/>
      <c r="N29" s="48"/>
      <c r="O29" s="48"/>
      <c r="P29" s="49"/>
      <c r="Q29" s="50">
        <f>+Sklop13456789[[#This Row],[cena/enota brez DDV v EUR]]*Sklop13456789[[#This Row],[Stopnja DDV (%)]]</f>
        <v>0</v>
      </c>
      <c r="R29" s="50">
        <f>+Sklop13456789[[#This Row],[cena/enota brez DDV v EUR]]+Sklop13456789[[#This Row],[Davek (EUR)]]</f>
        <v>0</v>
      </c>
      <c r="S29" s="50">
        <f>+Sklop13456789[[#This Row],[cena/enota brez DDV v EUR]]*Sklop13456789[[#This Row],[Okvirna količina]]</f>
        <v>0</v>
      </c>
      <c r="T29" s="84">
        <f>+Sklop13456789[[#This Row],[Končna cena/enoto mere (EUR) z DDV]]*Sklop13456789[[#This Row],[Okvirna količina]]</f>
        <v>0</v>
      </c>
      <c r="U29" s="236">
        <v>1</v>
      </c>
    </row>
    <row r="30" spans="1:21" s="6" customFormat="1" ht="51" x14ac:dyDescent="0.25">
      <c r="A30" s="33" t="s">
        <v>49</v>
      </c>
      <c r="B30" s="165" t="s">
        <v>555</v>
      </c>
      <c r="C30" s="35">
        <v>250</v>
      </c>
      <c r="D30" s="136" t="s">
        <v>137</v>
      </c>
      <c r="E30" s="168" t="s">
        <v>600</v>
      </c>
      <c r="F30" s="172">
        <v>8</v>
      </c>
      <c r="G30" s="37" t="s">
        <v>644</v>
      </c>
      <c r="H30"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30" s="81">
        <f>IF(Sklop13456789[[#This Row],[ZAHTEVANA SHEMA KAKOVOSTI]]&lt;&gt;"",Sklop13456789[[#This Row],[Preračunana masa/volumen/kos na enoto kg]],"")</f>
        <v>2</v>
      </c>
      <c r="J30" s="46"/>
      <c r="K30" s="82"/>
      <c r="L30" s="82"/>
      <c r="M30" s="83"/>
      <c r="N30" s="48"/>
      <c r="O30" s="48"/>
      <c r="P30" s="49"/>
      <c r="Q30" s="50">
        <f>+Sklop13456789[[#This Row],[cena/enota brez DDV v EUR]]*Sklop13456789[[#This Row],[Stopnja DDV (%)]]</f>
        <v>0</v>
      </c>
      <c r="R30" s="50">
        <f>+Sklop13456789[[#This Row],[cena/enota brez DDV v EUR]]+Sklop13456789[[#This Row],[Davek (EUR)]]</f>
        <v>0</v>
      </c>
      <c r="S30" s="50">
        <f>+Sklop13456789[[#This Row],[cena/enota brez DDV v EUR]]*Sklop13456789[[#This Row],[Okvirna količina]]</f>
        <v>0</v>
      </c>
      <c r="T30" s="84">
        <f>+Sklop13456789[[#This Row],[Končna cena/enoto mere (EUR) z DDV]]*Sklop13456789[[#This Row],[Okvirna količina]]</f>
        <v>0</v>
      </c>
      <c r="U30" s="236">
        <v>1</v>
      </c>
    </row>
    <row r="31" spans="1:21" s="6" customFormat="1" ht="28.15" customHeight="1" x14ac:dyDescent="0.25">
      <c r="A31" s="33" t="s">
        <v>57</v>
      </c>
      <c r="B31" s="165" t="s">
        <v>556</v>
      </c>
      <c r="C31" s="35">
        <v>500</v>
      </c>
      <c r="D31" s="136" t="s">
        <v>137</v>
      </c>
      <c r="E31" s="168"/>
      <c r="F31" s="172">
        <v>1</v>
      </c>
      <c r="G31" s="37" t="s">
        <v>644</v>
      </c>
      <c r="H31"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0.5</v>
      </c>
      <c r="I31" s="81" t="str">
        <f>IF(Sklop13456789[[#This Row],[ZAHTEVANA SHEMA KAKOVOSTI]]&lt;&gt;"",Sklop13456789[[#This Row],[Preračunana masa/volumen/kos na enoto kg]],"")</f>
        <v/>
      </c>
      <c r="J31" s="46"/>
      <c r="K31" s="82"/>
      <c r="L31" s="82"/>
      <c r="M31" s="83"/>
      <c r="N31" s="48"/>
      <c r="O31" s="48"/>
      <c r="P31" s="49"/>
      <c r="Q31" s="50">
        <f>+Sklop13456789[[#This Row],[cena/enota brez DDV v EUR]]*Sklop13456789[[#This Row],[Stopnja DDV (%)]]</f>
        <v>0</v>
      </c>
      <c r="R31" s="50">
        <f>+Sklop13456789[[#This Row],[cena/enota brez DDV v EUR]]+Sklop13456789[[#This Row],[Davek (EUR)]]</f>
        <v>0</v>
      </c>
      <c r="S31" s="50">
        <f>+Sklop13456789[[#This Row],[cena/enota brez DDV v EUR]]*Sklop13456789[[#This Row],[Okvirna količina]]</f>
        <v>0</v>
      </c>
      <c r="T31" s="84">
        <f>+Sklop13456789[[#This Row],[Končna cena/enoto mere (EUR) z DDV]]*Sklop13456789[[#This Row],[Okvirna količina]]</f>
        <v>0</v>
      </c>
      <c r="U31" s="51"/>
    </row>
    <row r="32" spans="1:21" s="6" customFormat="1" ht="28.15" customHeight="1" x14ac:dyDescent="0.25">
      <c r="A32" s="33" t="s">
        <v>58</v>
      </c>
      <c r="B32" s="165" t="s">
        <v>557</v>
      </c>
      <c r="C32" s="35">
        <v>1</v>
      </c>
      <c r="D32" s="136" t="s">
        <v>104</v>
      </c>
      <c r="E32" s="168"/>
      <c r="F32" s="172">
        <v>10</v>
      </c>
      <c r="G32" s="37" t="s">
        <v>104</v>
      </c>
      <c r="H32"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10</v>
      </c>
      <c r="I32" s="81" t="str">
        <f>IF(Sklop13456789[[#This Row],[ZAHTEVANA SHEMA KAKOVOSTI]]&lt;&gt;"",Sklop13456789[[#This Row],[Preračunana masa/volumen/kos na enoto kg]],"")</f>
        <v/>
      </c>
      <c r="J32" s="46"/>
      <c r="K32" s="82"/>
      <c r="L32" s="82"/>
      <c r="M32" s="83"/>
      <c r="N32" s="48"/>
      <c r="O32" s="48"/>
      <c r="P32" s="49"/>
      <c r="Q32" s="50">
        <f>+Sklop13456789[[#This Row],[cena/enota brez DDV v EUR]]*Sklop13456789[[#This Row],[Stopnja DDV (%)]]</f>
        <v>0</v>
      </c>
      <c r="R32" s="50">
        <f>+Sklop13456789[[#This Row],[cena/enota brez DDV v EUR]]+Sklop13456789[[#This Row],[Davek (EUR)]]</f>
        <v>0</v>
      </c>
      <c r="S32" s="50">
        <f>+Sklop13456789[[#This Row],[cena/enota brez DDV v EUR]]*Sklop13456789[[#This Row],[Okvirna količina]]</f>
        <v>0</v>
      </c>
      <c r="T32" s="84">
        <f>+Sklop13456789[[#This Row],[Končna cena/enoto mere (EUR) z DDV]]*Sklop13456789[[#This Row],[Okvirna količina]]</f>
        <v>0</v>
      </c>
      <c r="U32" s="51"/>
    </row>
    <row r="33" spans="1:21" s="6" customFormat="1" ht="28.15" customHeight="1" x14ac:dyDescent="0.25">
      <c r="A33" s="33" t="s">
        <v>63</v>
      </c>
      <c r="B33" s="165" t="s">
        <v>558</v>
      </c>
      <c r="C33" s="35">
        <v>1</v>
      </c>
      <c r="D33" s="35" t="s">
        <v>104</v>
      </c>
      <c r="E33" s="35"/>
      <c r="F33" s="36">
        <v>10</v>
      </c>
      <c r="G33" s="37" t="s">
        <v>104</v>
      </c>
      <c r="H33"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10</v>
      </c>
      <c r="I33" s="38" t="str">
        <f>IF(Sklop13456789[[#This Row],[ZAHTEVANA SHEMA KAKOVOSTI]]&lt;&gt;"",Sklop13456789[[#This Row],[Preračunana masa/volumen/kos na enoto kg]],"")</f>
        <v/>
      </c>
      <c r="J33" s="46"/>
      <c r="K33" s="47"/>
      <c r="L33" s="47"/>
      <c r="M33" s="41"/>
      <c r="N33" s="48"/>
      <c r="O33" s="42"/>
      <c r="P33" s="49"/>
      <c r="Q33" s="50">
        <f>+Sklop13456789[[#This Row],[cena/enota brez DDV v EUR]]*Sklop13456789[[#This Row],[Stopnja DDV (%)]]</f>
        <v>0</v>
      </c>
      <c r="R33" s="50">
        <f>+Sklop13456789[[#This Row],[cena/enota brez DDV v EUR]]+Sklop13456789[[#This Row],[Davek (EUR)]]</f>
        <v>0</v>
      </c>
      <c r="S33" s="50">
        <f>+Sklop13456789[[#This Row],[cena/enota brez DDV v EUR]]*Sklop13456789[[#This Row],[Okvirna količina]]</f>
        <v>0</v>
      </c>
      <c r="T33" s="50">
        <f>+Sklop13456789[[#This Row],[Končna cena/enoto mere (EUR) z DDV]]*Sklop13456789[[#This Row],[Okvirna količina]]</f>
        <v>0</v>
      </c>
      <c r="U33" s="51"/>
    </row>
    <row r="34" spans="1:21" s="6" customFormat="1" ht="28.15" customHeight="1" x14ac:dyDescent="0.25">
      <c r="A34" s="33" t="s">
        <v>64</v>
      </c>
      <c r="B34" s="165" t="s">
        <v>559</v>
      </c>
      <c r="C34" s="35">
        <v>250</v>
      </c>
      <c r="D34" s="136" t="s">
        <v>137</v>
      </c>
      <c r="E34" s="168" t="s">
        <v>600</v>
      </c>
      <c r="F34" s="172">
        <v>40</v>
      </c>
      <c r="G34" s="37" t="s">
        <v>644</v>
      </c>
      <c r="H34"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10</v>
      </c>
      <c r="I34" s="81">
        <f>IF(Sklop13456789[[#This Row],[ZAHTEVANA SHEMA KAKOVOSTI]]&lt;&gt;"",Sklop13456789[[#This Row],[Preračunana masa/volumen/kos na enoto kg]],"")</f>
        <v>10</v>
      </c>
      <c r="J34" s="46"/>
      <c r="K34" s="82"/>
      <c r="L34" s="82"/>
      <c r="M34" s="83"/>
      <c r="N34" s="48"/>
      <c r="O34" s="48"/>
      <c r="P34" s="49"/>
      <c r="Q34" s="50">
        <f>+Sklop13456789[[#This Row],[cena/enota brez DDV v EUR]]*Sklop13456789[[#This Row],[Stopnja DDV (%)]]</f>
        <v>0</v>
      </c>
      <c r="R34" s="50">
        <f>+Sklop13456789[[#This Row],[cena/enota brez DDV v EUR]]+Sklop13456789[[#This Row],[Davek (EUR)]]</f>
        <v>0</v>
      </c>
      <c r="S34" s="50">
        <f>+Sklop13456789[[#This Row],[cena/enota brez DDV v EUR]]*Sklop13456789[[#This Row],[Okvirna količina]]</f>
        <v>0</v>
      </c>
      <c r="T34" s="84">
        <f>+Sklop13456789[[#This Row],[Končna cena/enoto mere (EUR) z DDV]]*Sklop13456789[[#This Row],[Okvirna količina]]</f>
        <v>0</v>
      </c>
      <c r="U34" s="236">
        <v>1</v>
      </c>
    </row>
    <row r="35" spans="1:21" s="6" customFormat="1" ht="28.15" customHeight="1" x14ac:dyDescent="0.25">
      <c r="A35" s="33" t="s">
        <v>65</v>
      </c>
      <c r="B35" s="165" t="s">
        <v>560</v>
      </c>
      <c r="C35" s="35">
        <v>1</v>
      </c>
      <c r="D35" s="136" t="s">
        <v>135</v>
      </c>
      <c r="E35" s="168"/>
      <c r="F35" s="172">
        <v>5</v>
      </c>
      <c r="G35" s="37" t="s">
        <v>135</v>
      </c>
      <c r="H35"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35" s="81" t="str">
        <f>IF(Sklop13456789[[#This Row],[ZAHTEVANA SHEMA KAKOVOSTI]]&lt;&gt;"",Sklop13456789[[#This Row],[Preračunana masa/volumen/kos na enoto kg]],"")</f>
        <v/>
      </c>
      <c r="J35" s="46"/>
      <c r="K35" s="82"/>
      <c r="L35" s="82"/>
      <c r="M35" s="83"/>
      <c r="N35" s="48"/>
      <c r="O35" s="48"/>
      <c r="P35" s="49"/>
      <c r="Q35" s="50">
        <f>+Sklop13456789[[#This Row],[cena/enota brez DDV v EUR]]*Sklop13456789[[#This Row],[Stopnja DDV (%)]]</f>
        <v>0</v>
      </c>
      <c r="R35" s="50">
        <f>+Sklop13456789[[#This Row],[cena/enota brez DDV v EUR]]+Sklop13456789[[#This Row],[Davek (EUR)]]</f>
        <v>0</v>
      </c>
      <c r="S35" s="50">
        <f>+Sklop13456789[[#This Row],[cena/enota brez DDV v EUR]]*Sklop13456789[[#This Row],[Okvirna količina]]</f>
        <v>0</v>
      </c>
      <c r="T35" s="84">
        <f>+Sklop13456789[[#This Row],[Končna cena/enoto mere (EUR) z DDV]]*Sklop13456789[[#This Row],[Okvirna količina]]</f>
        <v>0</v>
      </c>
      <c r="U35" s="51"/>
    </row>
    <row r="36" spans="1:21" s="6" customFormat="1" ht="28.15" customHeight="1" x14ac:dyDescent="0.25">
      <c r="A36" s="33" t="s">
        <v>66</v>
      </c>
      <c r="B36" s="165" t="s">
        <v>561</v>
      </c>
      <c r="C36" s="35">
        <v>1</v>
      </c>
      <c r="D36" s="136" t="s">
        <v>135</v>
      </c>
      <c r="E36" s="168" t="s">
        <v>600</v>
      </c>
      <c r="F36" s="172">
        <v>5</v>
      </c>
      <c r="G36" s="37" t="s">
        <v>135</v>
      </c>
      <c r="H36"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36" s="81">
        <f>IF(Sklop13456789[[#This Row],[ZAHTEVANA SHEMA KAKOVOSTI]]&lt;&gt;"",Sklop13456789[[#This Row],[Preračunana masa/volumen/kos na enoto kg]],"")</f>
        <v>5</v>
      </c>
      <c r="J36" s="46"/>
      <c r="K36" s="82"/>
      <c r="L36" s="82"/>
      <c r="M36" s="83"/>
      <c r="N36" s="48"/>
      <c r="O36" s="48"/>
      <c r="P36" s="49"/>
      <c r="Q36" s="50">
        <f>+Sklop13456789[[#This Row],[cena/enota brez DDV v EUR]]*Sklop13456789[[#This Row],[Stopnja DDV (%)]]</f>
        <v>0</v>
      </c>
      <c r="R36" s="50">
        <f>+Sklop13456789[[#This Row],[cena/enota brez DDV v EUR]]+Sklop13456789[[#This Row],[Davek (EUR)]]</f>
        <v>0</v>
      </c>
      <c r="S36" s="50">
        <f>+Sklop13456789[[#This Row],[cena/enota brez DDV v EUR]]*Sklop13456789[[#This Row],[Okvirna količina]]</f>
        <v>0</v>
      </c>
      <c r="T36" s="84">
        <f>+Sklop13456789[[#This Row],[Končna cena/enoto mere (EUR) z DDV]]*Sklop13456789[[#This Row],[Okvirna količina]]</f>
        <v>0</v>
      </c>
      <c r="U36" s="236">
        <v>1</v>
      </c>
    </row>
    <row r="37" spans="1:21" s="6" customFormat="1" ht="28.15" customHeight="1" x14ac:dyDescent="0.25">
      <c r="A37" s="33" t="s">
        <v>67</v>
      </c>
      <c r="B37" s="165" t="s">
        <v>562</v>
      </c>
      <c r="C37" s="35">
        <v>1</v>
      </c>
      <c r="D37" s="136" t="s">
        <v>135</v>
      </c>
      <c r="E37" s="168" t="s">
        <v>600</v>
      </c>
      <c r="F37" s="172">
        <v>200</v>
      </c>
      <c r="G37" s="37" t="s">
        <v>135</v>
      </c>
      <c r="H37"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200</v>
      </c>
      <c r="I37" s="81">
        <f>IF(Sklop13456789[[#This Row],[ZAHTEVANA SHEMA KAKOVOSTI]]&lt;&gt;"",Sklop13456789[[#This Row],[Preračunana masa/volumen/kos na enoto kg]],"")</f>
        <v>200</v>
      </c>
      <c r="J37" s="46"/>
      <c r="K37" s="82"/>
      <c r="L37" s="82"/>
      <c r="M37" s="83"/>
      <c r="N37" s="48"/>
      <c r="O37" s="48"/>
      <c r="P37" s="49"/>
      <c r="Q37" s="50">
        <f>+Sklop13456789[[#This Row],[cena/enota brez DDV v EUR]]*Sklop13456789[[#This Row],[Stopnja DDV (%)]]</f>
        <v>0</v>
      </c>
      <c r="R37" s="50">
        <f>+Sklop13456789[[#This Row],[cena/enota brez DDV v EUR]]+Sklop13456789[[#This Row],[Davek (EUR)]]</f>
        <v>0</v>
      </c>
      <c r="S37" s="50">
        <f>+Sklop13456789[[#This Row],[cena/enota brez DDV v EUR]]*Sklop13456789[[#This Row],[Okvirna količina]]</f>
        <v>0</v>
      </c>
      <c r="T37" s="84">
        <f>+Sklop13456789[[#This Row],[Končna cena/enoto mere (EUR) z DDV]]*Sklop13456789[[#This Row],[Okvirna količina]]</f>
        <v>0</v>
      </c>
      <c r="U37" s="236">
        <v>1</v>
      </c>
    </row>
    <row r="38" spans="1:21" s="6" customFormat="1" ht="28.15" customHeight="1" x14ac:dyDescent="0.25">
      <c r="A38" s="33" t="s">
        <v>68</v>
      </c>
      <c r="B38" s="165" t="s">
        <v>563</v>
      </c>
      <c r="C38" s="35">
        <v>1</v>
      </c>
      <c r="D38" s="136" t="s">
        <v>135</v>
      </c>
      <c r="E38" s="168" t="s">
        <v>600</v>
      </c>
      <c r="F38" s="172">
        <v>5</v>
      </c>
      <c r="G38" s="37" t="s">
        <v>135</v>
      </c>
      <c r="H38"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38" s="81">
        <f>IF(Sklop13456789[[#This Row],[ZAHTEVANA SHEMA KAKOVOSTI]]&lt;&gt;"",Sklop13456789[[#This Row],[Preračunana masa/volumen/kos na enoto kg]],"")</f>
        <v>5</v>
      </c>
      <c r="J38" s="46"/>
      <c r="K38" s="82"/>
      <c r="L38" s="82"/>
      <c r="M38" s="83"/>
      <c r="N38" s="48"/>
      <c r="O38" s="48"/>
      <c r="P38" s="49"/>
      <c r="Q38" s="50">
        <f>+Sklop13456789[[#This Row],[cena/enota brez DDV v EUR]]*Sklop13456789[[#This Row],[Stopnja DDV (%)]]</f>
        <v>0</v>
      </c>
      <c r="R38" s="50">
        <f>+Sklop13456789[[#This Row],[cena/enota brez DDV v EUR]]+Sklop13456789[[#This Row],[Davek (EUR)]]</f>
        <v>0</v>
      </c>
      <c r="S38" s="50">
        <f>+Sklop13456789[[#This Row],[cena/enota brez DDV v EUR]]*Sklop13456789[[#This Row],[Okvirna količina]]</f>
        <v>0</v>
      </c>
      <c r="T38" s="84">
        <f>+Sklop13456789[[#This Row],[Končna cena/enoto mere (EUR) z DDV]]*Sklop13456789[[#This Row],[Okvirna količina]]</f>
        <v>0</v>
      </c>
      <c r="U38" s="236">
        <v>1</v>
      </c>
    </row>
    <row r="39" spans="1:21" s="6" customFormat="1" ht="25.5" x14ac:dyDescent="0.25">
      <c r="A39" s="33" t="s">
        <v>69</v>
      </c>
      <c r="B39" s="165" t="s">
        <v>564</v>
      </c>
      <c r="C39" s="35">
        <v>275</v>
      </c>
      <c r="D39" s="136" t="s">
        <v>137</v>
      </c>
      <c r="E39" s="168" t="s">
        <v>600</v>
      </c>
      <c r="F39" s="172">
        <v>7</v>
      </c>
      <c r="G39" s="37" t="s">
        <v>644</v>
      </c>
      <c r="H39"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1.9250000000000003</v>
      </c>
      <c r="I39" s="81">
        <f>IF(Sklop13456789[[#This Row],[ZAHTEVANA SHEMA KAKOVOSTI]]&lt;&gt;"",Sklop13456789[[#This Row],[Preračunana masa/volumen/kos na enoto kg]],"")</f>
        <v>1.9250000000000003</v>
      </c>
      <c r="J39" s="46"/>
      <c r="K39" s="82"/>
      <c r="L39" s="82"/>
      <c r="M39" s="83"/>
      <c r="N39" s="48"/>
      <c r="O39" s="48"/>
      <c r="P39" s="49"/>
      <c r="Q39" s="50">
        <f>+Sklop13456789[[#This Row],[cena/enota brez DDV v EUR]]*Sklop13456789[[#This Row],[Stopnja DDV (%)]]</f>
        <v>0</v>
      </c>
      <c r="R39" s="50">
        <f>+Sklop13456789[[#This Row],[cena/enota brez DDV v EUR]]+Sklop13456789[[#This Row],[Davek (EUR)]]</f>
        <v>0</v>
      </c>
      <c r="S39" s="50">
        <f>+Sklop13456789[[#This Row],[cena/enota brez DDV v EUR]]*Sklop13456789[[#This Row],[Okvirna količina]]</f>
        <v>0</v>
      </c>
      <c r="T39" s="84">
        <f>+Sklop13456789[[#This Row],[Končna cena/enoto mere (EUR) z DDV]]*Sklop13456789[[#This Row],[Okvirna količina]]</f>
        <v>0</v>
      </c>
      <c r="U39" s="236">
        <v>1</v>
      </c>
    </row>
    <row r="40" spans="1:21" s="6" customFormat="1" ht="38.25" x14ac:dyDescent="0.25">
      <c r="A40" s="33" t="s">
        <v>70</v>
      </c>
      <c r="B40" s="165" t="s">
        <v>641</v>
      </c>
      <c r="C40" s="35">
        <v>50</v>
      </c>
      <c r="D40" s="136" t="s">
        <v>137</v>
      </c>
      <c r="E40" s="168" t="s">
        <v>600</v>
      </c>
      <c r="F40" s="172">
        <v>80</v>
      </c>
      <c r="G40" s="37" t="s">
        <v>644</v>
      </c>
      <c r="H40"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4</v>
      </c>
      <c r="I40" s="81">
        <f>IF(Sklop13456789[[#This Row],[ZAHTEVANA SHEMA KAKOVOSTI]]&lt;&gt;"",Sklop13456789[[#This Row],[Preračunana masa/volumen/kos na enoto kg]],"")</f>
        <v>4</v>
      </c>
      <c r="J40" s="46"/>
      <c r="K40" s="82"/>
      <c r="L40" s="82"/>
      <c r="M40" s="83"/>
      <c r="N40" s="48"/>
      <c r="O40" s="48"/>
      <c r="P40" s="49"/>
      <c r="Q40" s="50">
        <f>+Sklop13456789[[#This Row],[cena/enota brez DDV v EUR]]*Sklop13456789[[#This Row],[Stopnja DDV (%)]]</f>
        <v>0</v>
      </c>
      <c r="R40" s="50">
        <f>+Sklop13456789[[#This Row],[cena/enota brez DDV v EUR]]+Sklop13456789[[#This Row],[Davek (EUR)]]</f>
        <v>0</v>
      </c>
      <c r="S40" s="50">
        <f>+Sklop13456789[[#This Row],[cena/enota brez DDV v EUR]]*Sklop13456789[[#This Row],[Okvirna količina]]</f>
        <v>0</v>
      </c>
      <c r="T40" s="84">
        <f>+Sklop13456789[[#This Row],[Končna cena/enoto mere (EUR) z DDV]]*Sklop13456789[[#This Row],[Okvirna količina]]</f>
        <v>0</v>
      </c>
      <c r="U40" s="236">
        <v>1</v>
      </c>
    </row>
    <row r="41" spans="1:21" s="6" customFormat="1" ht="28.15" customHeight="1" x14ac:dyDescent="0.25">
      <c r="A41" s="33" t="s">
        <v>71</v>
      </c>
      <c r="B41" s="165" t="s">
        <v>640</v>
      </c>
      <c r="C41" s="35">
        <v>50</v>
      </c>
      <c r="D41" s="136" t="s">
        <v>137</v>
      </c>
      <c r="E41" s="168" t="s">
        <v>600</v>
      </c>
      <c r="F41" s="172">
        <v>100</v>
      </c>
      <c r="G41" s="37" t="s">
        <v>644</v>
      </c>
      <c r="H41"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41" s="81">
        <f>IF(Sklop13456789[[#This Row],[ZAHTEVANA SHEMA KAKOVOSTI]]&lt;&gt;"",Sklop13456789[[#This Row],[Preračunana masa/volumen/kos na enoto kg]],"")</f>
        <v>5</v>
      </c>
      <c r="J41" s="46"/>
      <c r="K41" s="82"/>
      <c r="L41" s="82"/>
      <c r="M41" s="83"/>
      <c r="N41" s="48"/>
      <c r="O41" s="48"/>
      <c r="P41" s="49"/>
      <c r="Q41" s="50">
        <f>+Sklop13456789[[#This Row],[cena/enota brez DDV v EUR]]*Sklop13456789[[#This Row],[Stopnja DDV (%)]]</f>
        <v>0</v>
      </c>
      <c r="R41" s="50">
        <f>+Sklop13456789[[#This Row],[cena/enota brez DDV v EUR]]+Sklop13456789[[#This Row],[Davek (EUR)]]</f>
        <v>0</v>
      </c>
      <c r="S41" s="50">
        <f>+Sklop13456789[[#This Row],[cena/enota brez DDV v EUR]]*Sklop13456789[[#This Row],[Okvirna količina]]</f>
        <v>0</v>
      </c>
      <c r="T41" s="84">
        <f>+Sklop13456789[[#This Row],[Končna cena/enoto mere (EUR) z DDV]]*Sklop13456789[[#This Row],[Okvirna količina]]</f>
        <v>0</v>
      </c>
      <c r="U41" s="236">
        <v>1</v>
      </c>
    </row>
    <row r="42" spans="1:21" s="6" customFormat="1" ht="28.15" customHeight="1" x14ac:dyDescent="0.25">
      <c r="A42" s="33" t="s">
        <v>72</v>
      </c>
      <c r="B42" s="165" t="s">
        <v>574</v>
      </c>
      <c r="C42" s="35">
        <v>150</v>
      </c>
      <c r="D42" s="136" t="s">
        <v>137</v>
      </c>
      <c r="E42" s="168" t="s">
        <v>600</v>
      </c>
      <c r="F42" s="172">
        <v>2</v>
      </c>
      <c r="G42" s="37" t="s">
        <v>644</v>
      </c>
      <c r="H42"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0.3</v>
      </c>
      <c r="I42" s="81">
        <f>IF(Sklop13456789[[#This Row],[ZAHTEVANA SHEMA KAKOVOSTI]]&lt;&gt;"",Sklop13456789[[#This Row],[Preračunana masa/volumen/kos na enoto kg]],"")</f>
        <v>0.3</v>
      </c>
      <c r="J42" s="46"/>
      <c r="K42" s="82"/>
      <c r="L42" s="82"/>
      <c r="M42" s="83"/>
      <c r="N42" s="48"/>
      <c r="O42" s="48"/>
      <c r="P42" s="49"/>
      <c r="Q42" s="50">
        <f>+Sklop13456789[[#This Row],[cena/enota brez DDV v EUR]]*Sklop13456789[[#This Row],[Stopnja DDV (%)]]</f>
        <v>0</v>
      </c>
      <c r="R42" s="50">
        <f>+Sklop13456789[[#This Row],[cena/enota brez DDV v EUR]]+Sklop13456789[[#This Row],[Davek (EUR)]]</f>
        <v>0</v>
      </c>
      <c r="S42" s="50">
        <f>+Sklop13456789[[#This Row],[cena/enota brez DDV v EUR]]*Sklop13456789[[#This Row],[Okvirna količina]]</f>
        <v>0</v>
      </c>
      <c r="T42" s="84">
        <f>+Sklop13456789[[#This Row],[Končna cena/enoto mere (EUR) z DDV]]*Sklop13456789[[#This Row],[Okvirna količina]]</f>
        <v>0</v>
      </c>
      <c r="U42" s="236">
        <v>1</v>
      </c>
    </row>
    <row r="43" spans="1:21" s="6" customFormat="1" ht="38.25" x14ac:dyDescent="0.25">
      <c r="A43" s="33" t="s">
        <v>73</v>
      </c>
      <c r="B43" s="165" t="s">
        <v>566</v>
      </c>
      <c r="C43" s="35">
        <v>175</v>
      </c>
      <c r="D43" s="136" t="s">
        <v>137</v>
      </c>
      <c r="E43" s="168"/>
      <c r="F43" s="172">
        <v>11</v>
      </c>
      <c r="G43" s="37" t="s">
        <v>644</v>
      </c>
      <c r="H43"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1.9249999999999998</v>
      </c>
      <c r="I43" s="81" t="str">
        <f>IF(Sklop13456789[[#This Row],[ZAHTEVANA SHEMA KAKOVOSTI]]&lt;&gt;"",Sklop13456789[[#This Row],[Preračunana masa/volumen/kos na enoto kg]],"")</f>
        <v/>
      </c>
      <c r="J43" s="46"/>
      <c r="K43" s="82"/>
      <c r="L43" s="82"/>
      <c r="M43" s="83"/>
      <c r="N43" s="48"/>
      <c r="O43" s="48"/>
      <c r="P43" s="49"/>
      <c r="Q43" s="50">
        <f>+Sklop13456789[[#This Row],[cena/enota brez DDV v EUR]]*Sklop13456789[[#This Row],[Stopnja DDV (%)]]</f>
        <v>0</v>
      </c>
      <c r="R43" s="50">
        <f>+Sklop13456789[[#This Row],[cena/enota brez DDV v EUR]]+Sklop13456789[[#This Row],[Davek (EUR)]]</f>
        <v>0</v>
      </c>
      <c r="S43" s="50">
        <f>+Sklop13456789[[#This Row],[cena/enota brez DDV v EUR]]*Sklop13456789[[#This Row],[Okvirna količina]]</f>
        <v>0</v>
      </c>
      <c r="T43" s="84">
        <f>+Sklop13456789[[#This Row],[Končna cena/enoto mere (EUR) z DDV]]*Sklop13456789[[#This Row],[Okvirna količina]]</f>
        <v>0</v>
      </c>
      <c r="U43" s="51"/>
    </row>
    <row r="44" spans="1:21" s="6" customFormat="1" ht="28.15" customHeight="1" x14ac:dyDescent="0.25">
      <c r="A44" s="33" t="s">
        <v>82</v>
      </c>
      <c r="B44" s="165" t="s">
        <v>567</v>
      </c>
      <c r="C44" s="35">
        <v>115</v>
      </c>
      <c r="D44" s="136" t="s">
        <v>137</v>
      </c>
      <c r="E44" s="168"/>
      <c r="F44" s="172">
        <v>15</v>
      </c>
      <c r="G44" s="37" t="s">
        <v>644</v>
      </c>
      <c r="H44"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1.7250000000000001</v>
      </c>
      <c r="I44" s="81" t="str">
        <f>IF(Sklop13456789[[#This Row],[ZAHTEVANA SHEMA KAKOVOSTI]]&lt;&gt;"",Sklop13456789[[#This Row],[Preračunana masa/volumen/kos na enoto kg]],"")</f>
        <v/>
      </c>
      <c r="J44" s="46"/>
      <c r="K44" s="82"/>
      <c r="L44" s="82"/>
      <c r="M44" s="83"/>
      <c r="N44" s="48"/>
      <c r="O44" s="48"/>
      <c r="P44" s="49"/>
      <c r="Q44" s="50">
        <f>+Sklop13456789[[#This Row],[cena/enota brez DDV v EUR]]*Sklop13456789[[#This Row],[Stopnja DDV (%)]]</f>
        <v>0</v>
      </c>
      <c r="R44" s="50">
        <f>+Sklop13456789[[#This Row],[cena/enota brez DDV v EUR]]+Sklop13456789[[#This Row],[Davek (EUR)]]</f>
        <v>0</v>
      </c>
      <c r="S44" s="50">
        <f>+Sklop13456789[[#This Row],[cena/enota brez DDV v EUR]]*Sklop13456789[[#This Row],[Okvirna količina]]</f>
        <v>0</v>
      </c>
      <c r="T44" s="84">
        <f>+Sklop13456789[[#This Row],[Končna cena/enoto mere (EUR) z DDV]]*Sklop13456789[[#This Row],[Okvirna količina]]</f>
        <v>0</v>
      </c>
      <c r="U44" s="51"/>
    </row>
    <row r="45" spans="1:21" s="6" customFormat="1" ht="28.15" customHeight="1" x14ac:dyDescent="0.25">
      <c r="A45" s="33" t="s">
        <v>103</v>
      </c>
      <c r="B45" s="165" t="s">
        <v>568</v>
      </c>
      <c r="C45" s="35">
        <v>115</v>
      </c>
      <c r="D45" s="136" t="s">
        <v>137</v>
      </c>
      <c r="E45" s="168"/>
      <c r="F45" s="172">
        <v>170</v>
      </c>
      <c r="G45" s="37" t="s">
        <v>644</v>
      </c>
      <c r="H45"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19.55</v>
      </c>
      <c r="I45" s="81" t="str">
        <f>IF(Sklop13456789[[#This Row],[ZAHTEVANA SHEMA KAKOVOSTI]]&lt;&gt;"",Sklop13456789[[#This Row],[Preračunana masa/volumen/kos na enoto kg]],"")</f>
        <v/>
      </c>
      <c r="J45" s="46"/>
      <c r="K45" s="82"/>
      <c r="L45" s="82"/>
      <c r="M45" s="83"/>
      <c r="N45" s="48"/>
      <c r="O45" s="48"/>
      <c r="P45" s="49"/>
      <c r="Q45" s="50">
        <f>+Sklop13456789[[#This Row],[cena/enota brez DDV v EUR]]*Sklop13456789[[#This Row],[Stopnja DDV (%)]]</f>
        <v>0</v>
      </c>
      <c r="R45" s="50">
        <f>+Sklop13456789[[#This Row],[cena/enota brez DDV v EUR]]+Sklop13456789[[#This Row],[Davek (EUR)]]</f>
        <v>0</v>
      </c>
      <c r="S45" s="50">
        <f>+Sklop13456789[[#This Row],[cena/enota brez DDV v EUR]]*Sklop13456789[[#This Row],[Okvirna količina]]</f>
        <v>0</v>
      </c>
      <c r="T45" s="84">
        <f>+Sklop13456789[[#This Row],[Končna cena/enoto mere (EUR) z DDV]]*Sklop13456789[[#This Row],[Okvirna količina]]</f>
        <v>0</v>
      </c>
      <c r="U45" s="51"/>
    </row>
    <row r="46" spans="1:21" s="6" customFormat="1" ht="28.15" customHeight="1" x14ac:dyDescent="0.25">
      <c r="A46" s="33" t="s">
        <v>146</v>
      </c>
      <c r="B46" s="165" t="s">
        <v>569</v>
      </c>
      <c r="C46" s="35">
        <v>300</v>
      </c>
      <c r="D46" s="136" t="s">
        <v>137</v>
      </c>
      <c r="E46" s="168" t="s">
        <v>600</v>
      </c>
      <c r="F46" s="172">
        <v>1</v>
      </c>
      <c r="G46" s="37" t="s">
        <v>644</v>
      </c>
      <c r="H46"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0.3</v>
      </c>
      <c r="I46" s="81">
        <f>IF(Sklop13456789[[#This Row],[ZAHTEVANA SHEMA KAKOVOSTI]]&lt;&gt;"",Sklop13456789[[#This Row],[Preračunana masa/volumen/kos na enoto kg]],"")</f>
        <v>0.3</v>
      </c>
      <c r="J46" s="46"/>
      <c r="K46" s="82"/>
      <c r="L46" s="82"/>
      <c r="M46" s="83"/>
      <c r="N46" s="48"/>
      <c r="O46" s="48"/>
      <c r="P46" s="49"/>
      <c r="Q46" s="50">
        <f>+Sklop13456789[[#This Row],[cena/enota brez DDV v EUR]]*Sklop13456789[[#This Row],[Stopnja DDV (%)]]</f>
        <v>0</v>
      </c>
      <c r="R46" s="50">
        <f>+Sklop13456789[[#This Row],[cena/enota brez DDV v EUR]]+Sklop13456789[[#This Row],[Davek (EUR)]]</f>
        <v>0</v>
      </c>
      <c r="S46" s="50">
        <f>+Sklop13456789[[#This Row],[cena/enota brez DDV v EUR]]*Sklop13456789[[#This Row],[Okvirna količina]]</f>
        <v>0</v>
      </c>
      <c r="T46" s="84">
        <f>+Sklop13456789[[#This Row],[Končna cena/enoto mere (EUR) z DDV]]*Sklop13456789[[#This Row],[Okvirna količina]]</f>
        <v>0</v>
      </c>
      <c r="U46" s="236">
        <v>1</v>
      </c>
    </row>
    <row r="47" spans="1:21" s="6" customFormat="1" ht="28.15" customHeight="1" x14ac:dyDescent="0.25">
      <c r="A47" s="33" t="s">
        <v>147</v>
      </c>
      <c r="B47" s="165" t="s">
        <v>575</v>
      </c>
      <c r="C47" s="35">
        <v>250</v>
      </c>
      <c r="D47" s="136" t="s">
        <v>137</v>
      </c>
      <c r="E47" s="168"/>
      <c r="F47" s="172">
        <v>4</v>
      </c>
      <c r="G47" s="37" t="s">
        <v>644</v>
      </c>
      <c r="H47"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v>
      </c>
      <c r="I47" s="81" t="str">
        <f>IF(Sklop13456789[[#This Row],[ZAHTEVANA SHEMA KAKOVOSTI]]&lt;&gt;"",Sklop13456789[[#This Row],[Preračunana masa/volumen/kos na enoto kg]],"")</f>
        <v/>
      </c>
      <c r="J47" s="46"/>
      <c r="K47" s="82"/>
      <c r="L47" s="82"/>
      <c r="M47" s="83"/>
      <c r="N47" s="48"/>
      <c r="O47" s="48"/>
      <c r="P47" s="49"/>
      <c r="Q47" s="50">
        <f>+Sklop13456789[[#This Row],[cena/enota brez DDV v EUR]]*Sklop13456789[[#This Row],[Stopnja DDV (%)]]</f>
        <v>0</v>
      </c>
      <c r="R47" s="50">
        <f>+Sklop13456789[[#This Row],[cena/enota brez DDV v EUR]]+Sklop13456789[[#This Row],[Davek (EUR)]]</f>
        <v>0</v>
      </c>
      <c r="S47" s="50">
        <f>+Sklop13456789[[#This Row],[cena/enota brez DDV v EUR]]*Sklop13456789[[#This Row],[Okvirna količina]]</f>
        <v>0</v>
      </c>
      <c r="T47" s="84">
        <f>+Sklop13456789[[#This Row],[Končna cena/enoto mere (EUR) z DDV]]*Sklop13456789[[#This Row],[Okvirna količina]]</f>
        <v>0</v>
      </c>
      <c r="U47" s="51"/>
    </row>
    <row r="48" spans="1:21" s="6" customFormat="1" ht="28.15" customHeight="1" x14ac:dyDescent="0.25">
      <c r="A48" s="33" t="s">
        <v>148</v>
      </c>
      <c r="B48" s="165" t="s">
        <v>576</v>
      </c>
      <c r="C48" s="35">
        <v>250</v>
      </c>
      <c r="D48" s="136" t="s">
        <v>137</v>
      </c>
      <c r="E48" s="168"/>
      <c r="F48" s="172">
        <v>4</v>
      </c>
      <c r="G48" s="37" t="s">
        <v>644</v>
      </c>
      <c r="H48"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v>
      </c>
      <c r="I48" s="81" t="str">
        <f>IF(Sklop13456789[[#This Row],[ZAHTEVANA SHEMA KAKOVOSTI]]&lt;&gt;"",Sklop13456789[[#This Row],[Preračunana masa/volumen/kos na enoto kg]],"")</f>
        <v/>
      </c>
      <c r="J48" s="46"/>
      <c r="K48" s="82"/>
      <c r="L48" s="82"/>
      <c r="M48" s="83"/>
      <c r="N48" s="48"/>
      <c r="O48" s="48"/>
      <c r="P48" s="49"/>
      <c r="Q48" s="50">
        <f>+Sklop13456789[[#This Row],[cena/enota brez DDV v EUR]]*Sklop13456789[[#This Row],[Stopnja DDV (%)]]</f>
        <v>0</v>
      </c>
      <c r="R48" s="50">
        <f>+Sklop13456789[[#This Row],[cena/enota brez DDV v EUR]]+Sklop13456789[[#This Row],[Davek (EUR)]]</f>
        <v>0</v>
      </c>
      <c r="S48" s="50">
        <f>+Sklop13456789[[#This Row],[cena/enota brez DDV v EUR]]*Sklop13456789[[#This Row],[Okvirna količina]]</f>
        <v>0</v>
      </c>
      <c r="T48" s="84">
        <f>+Sklop13456789[[#This Row],[Končna cena/enoto mere (EUR) z DDV]]*Sklop13456789[[#This Row],[Okvirna količina]]</f>
        <v>0</v>
      </c>
      <c r="U48" s="51"/>
    </row>
    <row r="49" spans="1:21" s="6" customFormat="1" ht="28.15" customHeight="1" x14ac:dyDescent="0.25">
      <c r="A49" s="33" t="s">
        <v>149</v>
      </c>
      <c r="B49" s="165" t="s">
        <v>577</v>
      </c>
      <c r="C49" s="35">
        <v>250</v>
      </c>
      <c r="D49" s="136" t="s">
        <v>137</v>
      </c>
      <c r="E49" s="168"/>
      <c r="F49" s="172">
        <v>48</v>
      </c>
      <c r="G49" s="37" t="s">
        <v>644</v>
      </c>
      <c r="H49"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12</v>
      </c>
      <c r="I49" s="81" t="str">
        <f>IF(Sklop13456789[[#This Row],[ZAHTEVANA SHEMA KAKOVOSTI]]&lt;&gt;"",Sklop13456789[[#This Row],[Preračunana masa/volumen/kos na enoto kg]],"")</f>
        <v/>
      </c>
      <c r="J49" s="46"/>
      <c r="K49" s="82"/>
      <c r="L49" s="82"/>
      <c r="M49" s="83"/>
      <c r="N49" s="48"/>
      <c r="O49" s="48"/>
      <c r="P49" s="49"/>
      <c r="Q49" s="50">
        <f>+Sklop13456789[[#This Row],[cena/enota brez DDV v EUR]]*Sklop13456789[[#This Row],[Stopnja DDV (%)]]</f>
        <v>0</v>
      </c>
      <c r="R49" s="50">
        <f>+Sklop13456789[[#This Row],[cena/enota brez DDV v EUR]]+Sklop13456789[[#This Row],[Davek (EUR)]]</f>
        <v>0</v>
      </c>
      <c r="S49" s="50">
        <f>+Sklop13456789[[#This Row],[cena/enota brez DDV v EUR]]*Sklop13456789[[#This Row],[Okvirna količina]]</f>
        <v>0</v>
      </c>
      <c r="T49" s="84">
        <f>+Sklop13456789[[#This Row],[Končna cena/enoto mere (EUR) z DDV]]*Sklop13456789[[#This Row],[Okvirna količina]]</f>
        <v>0</v>
      </c>
      <c r="U49" s="51"/>
    </row>
    <row r="50" spans="1:21" s="6" customFormat="1" ht="28.15" customHeight="1" x14ac:dyDescent="0.25">
      <c r="A50" s="33" t="s">
        <v>195</v>
      </c>
      <c r="B50" s="165" t="s">
        <v>578</v>
      </c>
      <c r="C50" s="35">
        <v>250</v>
      </c>
      <c r="D50" s="136" t="s">
        <v>137</v>
      </c>
      <c r="E50" s="168"/>
      <c r="F50" s="172">
        <v>8</v>
      </c>
      <c r="G50" s="37" t="s">
        <v>644</v>
      </c>
      <c r="H50"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50" s="81" t="str">
        <f>IF(Sklop13456789[[#This Row],[ZAHTEVANA SHEMA KAKOVOSTI]]&lt;&gt;"",Sklop13456789[[#This Row],[Preračunana masa/volumen/kos na enoto kg]],"")</f>
        <v/>
      </c>
      <c r="J50" s="46"/>
      <c r="K50" s="82"/>
      <c r="L50" s="82"/>
      <c r="M50" s="83"/>
      <c r="N50" s="48"/>
      <c r="O50" s="48"/>
      <c r="P50" s="49"/>
      <c r="Q50" s="50">
        <f>+Sklop13456789[[#This Row],[cena/enota brez DDV v EUR]]*Sklop13456789[[#This Row],[Stopnja DDV (%)]]</f>
        <v>0</v>
      </c>
      <c r="R50" s="50">
        <f>+Sklop13456789[[#This Row],[cena/enota brez DDV v EUR]]+Sklop13456789[[#This Row],[Davek (EUR)]]</f>
        <v>0</v>
      </c>
      <c r="S50" s="50">
        <f>+Sklop13456789[[#This Row],[cena/enota brez DDV v EUR]]*Sklop13456789[[#This Row],[Okvirna količina]]</f>
        <v>0</v>
      </c>
      <c r="T50" s="84">
        <f>+Sklop13456789[[#This Row],[Končna cena/enoto mere (EUR) z DDV]]*Sklop13456789[[#This Row],[Okvirna količina]]</f>
        <v>0</v>
      </c>
      <c r="U50" s="51"/>
    </row>
    <row r="51" spans="1:21" s="6" customFormat="1" ht="28.15" customHeight="1" x14ac:dyDescent="0.25">
      <c r="A51" s="33" t="s">
        <v>203</v>
      </c>
      <c r="B51" s="165" t="s">
        <v>579</v>
      </c>
      <c r="C51" s="35">
        <v>200</v>
      </c>
      <c r="D51" s="136" t="s">
        <v>137</v>
      </c>
      <c r="E51" s="168"/>
      <c r="F51" s="172">
        <v>10</v>
      </c>
      <c r="G51" s="37" t="s">
        <v>644</v>
      </c>
      <c r="H51"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51" s="81" t="str">
        <f>IF(Sklop13456789[[#This Row],[ZAHTEVANA SHEMA KAKOVOSTI]]&lt;&gt;"",Sklop13456789[[#This Row],[Preračunana masa/volumen/kos na enoto kg]],"")</f>
        <v/>
      </c>
      <c r="J51" s="46"/>
      <c r="K51" s="82"/>
      <c r="L51" s="82"/>
      <c r="M51" s="83"/>
      <c r="N51" s="48"/>
      <c r="O51" s="48"/>
      <c r="P51" s="49"/>
      <c r="Q51" s="50">
        <f>+Sklop13456789[[#This Row],[cena/enota brez DDV v EUR]]*Sklop13456789[[#This Row],[Stopnja DDV (%)]]</f>
        <v>0</v>
      </c>
      <c r="R51" s="50">
        <f>+Sklop13456789[[#This Row],[cena/enota brez DDV v EUR]]+Sklop13456789[[#This Row],[Davek (EUR)]]</f>
        <v>0</v>
      </c>
      <c r="S51" s="50">
        <f>+Sklop13456789[[#This Row],[cena/enota brez DDV v EUR]]*Sklop13456789[[#This Row],[Okvirna količina]]</f>
        <v>0</v>
      </c>
      <c r="T51" s="84">
        <f>+Sklop13456789[[#This Row],[Končna cena/enoto mere (EUR) z DDV]]*Sklop13456789[[#This Row],[Okvirna količina]]</f>
        <v>0</v>
      </c>
      <c r="U51" s="51"/>
    </row>
    <row r="52" spans="1:21" s="6" customFormat="1" ht="28.15" customHeight="1" x14ac:dyDescent="0.25">
      <c r="A52" s="33" t="s">
        <v>204</v>
      </c>
      <c r="B52" s="165" t="s">
        <v>642</v>
      </c>
      <c r="C52" s="35">
        <v>250</v>
      </c>
      <c r="D52" s="136" t="s">
        <v>137</v>
      </c>
      <c r="E52" s="35"/>
      <c r="F52" s="172">
        <v>4</v>
      </c>
      <c r="G52" s="137" t="s">
        <v>644</v>
      </c>
      <c r="H52"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v>
      </c>
      <c r="I52" s="81" t="str">
        <f>IF(Sklop13456789[[#This Row],[ZAHTEVANA SHEMA KAKOVOSTI]]&lt;&gt;"",Sklop13456789[[#This Row],[Preračunana masa/volumen/kos na enoto kg]],"")</f>
        <v/>
      </c>
      <c r="J52" s="46"/>
      <c r="K52" s="82"/>
      <c r="L52" s="82"/>
      <c r="M52" s="83"/>
      <c r="N52" s="48"/>
      <c r="O52" s="48"/>
      <c r="P52" s="49"/>
      <c r="Q52" s="50">
        <f>+Sklop13456789[[#This Row],[cena/enota brez DDV v EUR]]*Sklop13456789[[#This Row],[Stopnja DDV (%)]]</f>
        <v>0</v>
      </c>
      <c r="R52" s="50">
        <f>+Sklop13456789[[#This Row],[cena/enota brez DDV v EUR]]+Sklop13456789[[#This Row],[Davek (EUR)]]</f>
        <v>0</v>
      </c>
      <c r="S52" s="50">
        <f>+Sklop13456789[[#This Row],[cena/enota brez DDV v EUR]]*Sklop13456789[[#This Row],[Okvirna količina]]</f>
        <v>0</v>
      </c>
      <c r="T52" s="84">
        <f>+Sklop13456789[[#This Row],[Končna cena/enoto mere (EUR) z DDV]]*Sklop13456789[[#This Row],[Okvirna količina]]</f>
        <v>0</v>
      </c>
      <c r="U52" s="51"/>
    </row>
    <row r="53" spans="1:21" s="6" customFormat="1" ht="28.15" customHeight="1" x14ac:dyDescent="0.25">
      <c r="A53" s="33" t="s">
        <v>205</v>
      </c>
      <c r="B53" s="165" t="s">
        <v>580</v>
      </c>
      <c r="C53" s="35">
        <v>250</v>
      </c>
      <c r="D53" s="136" t="s">
        <v>137</v>
      </c>
      <c r="E53" s="168"/>
      <c r="F53" s="172">
        <v>16</v>
      </c>
      <c r="G53" s="37" t="s">
        <v>644</v>
      </c>
      <c r="H53"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4</v>
      </c>
      <c r="I53" s="81" t="str">
        <f>IF(Sklop13456789[[#This Row],[ZAHTEVANA SHEMA KAKOVOSTI]]&lt;&gt;"",Sklop13456789[[#This Row],[Preračunana masa/volumen/kos na enoto kg]],"")</f>
        <v/>
      </c>
      <c r="J53" s="46"/>
      <c r="K53" s="82"/>
      <c r="L53" s="82"/>
      <c r="M53" s="83"/>
      <c r="N53" s="48"/>
      <c r="O53" s="48"/>
      <c r="P53" s="49"/>
      <c r="Q53" s="50">
        <f>+Sklop13456789[[#This Row],[cena/enota brez DDV v EUR]]*Sklop13456789[[#This Row],[Stopnja DDV (%)]]</f>
        <v>0</v>
      </c>
      <c r="R53" s="50">
        <f>+Sklop13456789[[#This Row],[cena/enota brez DDV v EUR]]+Sklop13456789[[#This Row],[Davek (EUR)]]</f>
        <v>0</v>
      </c>
      <c r="S53" s="50">
        <f>+Sklop13456789[[#This Row],[cena/enota brez DDV v EUR]]*Sklop13456789[[#This Row],[Okvirna količina]]</f>
        <v>0</v>
      </c>
      <c r="T53" s="84">
        <f>+Sklop13456789[[#This Row],[Končna cena/enoto mere (EUR) z DDV]]*Sklop13456789[[#This Row],[Okvirna količina]]</f>
        <v>0</v>
      </c>
      <c r="U53" s="51"/>
    </row>
    <row r="54" spans="1:21" s="6" customFormat="1" ht="28.15" customHeight="1" x14ac:dyDescent="0.25">
      <c r="A54" s="33" t="s">
        <v>206</v>
      </c>
      <c r="B54" s="165" t="s">
        <v>581</v>
      </c>
      <c r="C54" s="35">
        <v>250</v>
      </c>
      <c r="D54" s="136" t="s">
        <v>137</v>
      </c>
      <c r="E54" s="168"/>
      <c r="F54" s="172">
        <v>8</v>
      </c>
      <c r="G54" s="37" t="s">
        <v>644</v>
      </c>
      <c r="H54"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54" s="81" t="str">
        <f>IF(Sklop13456789[[#This Row],[ZAHTEVANA SHEMA KAKOVOSTI]]&lt;&gt;"",Sklop13456789[[#This Row],[Preračunana masa/volumen/kos na enoto kg]],"")</f>
        <v/>
      </c>
      <c r="J54" s="46"/>
      <c r="K54" s="82"/>
      <c r="L54" s="82"/>
      <c r="M54" s="83"/>
      <c r="N54" s="48"/>
      <c r="O54" s="48"/>
      <c r="P54" s="49"/>
      <c r="Q54" s="50">
        <f>+Sklop13456789[[#This Row],[cena/enota brez DDV v EUR]]*Sklop13456789[[#This Row],[Stopnja DDV (%)]]</f>
        <v>0</v>
      </c>
      <c r="R54" s="50">
        <f>+Sklop13456789[[#This Row],[cena/enota brez DDV v EUR]]+Sklop13456789[[#This Row],[Davek (EUR)]]</f>
        <v>0</v>
      </c>
      <c r="S54" s="50">
        <f>+Sklop13456789[[#This Row],[cena/enota brez DDV v EUR]]*Sklop13456789[[#This Row],[Okvirna količina]]</f>
        <v>0</v>
      </c>
      <c r="T54" s="84">
        <f>+Sklop13456789[[#This Row],[Končna cena/enoto mere (EUR) z DDV]]*Sklop13456789[[#This Row],[Okvirna količina]]</f>
        <v>0</v>
      </c>
      <c r="U54" s="51"/>
    </row>
    <row r="55" spans="1:21" s="6" customFormat="1" ht="28.15" customHeight="1" x14ac:dyDescent="0.25">
      <c r="A55" s="33" t="s">
        <v>207</v>
      </c>
      <c r="B55" s="165" t="s">
        <v>570</v>
      </c>
      <c r="C55" s="35">
        <v>500</v>
      </c>
      <c r="D55" s="136" t="s">
        <v>137</v>
      </c>
      <c r="E55" s="168"/>
      <c r="F55" s="172">
        <v>10</v>
      </c>
      <c r="G55" s="37" t="s">
        <v>644</v>
      </c>
      <c r="H55"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55" s="81" t="str">
        <f>IF(Sklop13456789[[#This Row],[ZAHTEVANA SHEMA KAKOVOSTI]]&lt;&gt;"",Sklop13456789[[#This Row],[Preračunana masa/volumen/kos na enoto kg]],"")</f>
        <v/>
      </c>
      <c r="J55" s="46"/>
      <c r="K55" s="82"/>
      <c r="L55" s="82"/>
      <c r="M55" s="83"/>
      <c r="N55" s="48"/>
      <c r="O55" s="48"/>
      <c r="P55" s="49"/>
      <c r="Q55" s="50">
        <f>+Sklop13456789[[#This Row],[cena/enota brez DDV v EUR]]*Sklop13456789[[#This Row],[Stopnja DDV (%)]]</f>
        <v>0</v>
      </c>
      <c r="R55" s="50">
        <f>+Sklop13456789[[#This Row],[cena/enota brez DDV v EUR]]+Sklop13456789[[#This Row],[Davek (EUR)]]</f>
        <v>0</v>
      </c>
      <c r="S55" s="50">
        <f>+Sklop13456789[[#This Row],[cena/enota brez DDV v EUR]]*Sklop13456789[[#This Row],[Okvirna količina]]</f>
        <v>0</v>
      </c>
      <c r="T55" s="84">
        <f>+Sklop13456789[[#This Row],[Končna cena/enoto mere (EUR) z DDV]]*Sklop13456789[[#This Row],[Okvirna količina]]</f>
        <v>0</v>
      </c>
      <c r="U55" s="51"/>
    </row>
    <row r="56" spans="1:21" s="6" customFormat="1" ht="28.15" customHeight="1" x14ac:dyDescent="0.25">
      <c r="A56" s="33" t="s">
        <v>208</v>
      </c>
      <c r="B56" s="165" t="s">
        <v>571</v>
      </c>
      <c r="C56" s="35">
        <v>250</v>
      </c>
      <c r="D56" s="136" t="s">
        <v>137</v>
      </c>
      <c r="E56" s="168" t="s">
        <v>600</v>
      </c>
      <c r="F56" s="172">
        <v>20</v>
      </c>
      <c r="G56" s="37" t="s">
        <v>644</v>
      </c>
      <c r="H56"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56" s="81">
        <f>IF(Sklop13456789[[#This Row],[ZAHTEVANA SHEMA KAKOVOSTI]]&lt;&gt;"",Sklop13456789[[#This Row],[Preračunana masa/volumen/kos na enoto kg]],"")</f>
        <v>5</v>
      </c>
      <c r="J56" s="46"/>
      <c r="K56" s="82"/>
      <c r="L56" s="82"/>
      <c r="M56" s="83"/>
      <c r="N56" s="48"/>
      <c r="O56" s="48"/>
      <c r="P56" s="49"/>
      <c r="Q56" s="50">
        <f>+Sklop13456789[[#This Row],[cena/enota brez DDV v EUR]]*Sklop13456789[[#This Row],[Stopnja DDV (%)]]</f>
        <v>0</v>
      </c>
      <c r="R56" s="50">
        <f>+Sklop13456789[[#This Row],[cena/enota brez DDV v EUR]]+Sklop13456789[[#This Row],[Davek (EUR)]]</f>
        <v>0</v>
      </c>
      <c r="S56" s="50">
        <f>+Sklop13456789[[#This Row],[cena/enota brez DDV v EUR]]*Sklop13456789[[#This Row],[Okvirna količina]]</f>
        <v>0</v>
      </c>
      <c r="T56" s="84">
        <f>+Sklop13456789[[#This Row],[Končna cena/enoto mere (EUR) z DDV]]*Sklop13456789[[#This Row],[Okvirna količina]]</f>
        <v>0</v>
      </c>
      <c r="U56" s="236">
        <v>1</v>
      </c>
    </row>
    <row r="57" spans="1:21" s="6" customFormat="1" ht="28.15" customHeight="1" x14ac:dyDescent="0.25">
      <c r="A57" s="33" t="s">
        <v>209</v>
      </c>
      <c r="B57" s="165" t="s">
        <v>572</v>
      </c>
      <c r="C57" s="35">
        <v>150</v>
      </c>
      <c r="D57" s="136" t="s">
        <v>137</v>
      </c>
      <c r="E57" s="168" t="s">
        <v>600</v>
      </c>
      <c r="F57" s="172">
        <v>10</v>
      </c>
      <c r="G57" s="37" t="s">
        <v>644</v>
      </c>
      <c r="H57"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1.5</v>
      </c>
      <c r="I57" s="81">
        <f>IF(Sklop13456789[[#This Row],[ZAHTEVANA SHEMA KAKOVOSTI]]&lt;&gt;"",Sklop13456789[[#This Row],[Preračunana masa/volumen/kos na enoto kg]],"")</f>
        <v>1.5</v>
      </c>
      <c r="J57" s="46"/>
      <c r="K57" s="82"/>
      <c r="L57" s="82"/>
      <c r="M57" s="83"/>
      <c r="N57" s="48"/>
      <c r="O57" s="48"/>
      <c r="P57" s="49"/>
      <c r="Q57" s="50">
        <f>+Sklop13456789[[#This Row],[cena/enota brez DDV v EUR]]*Sklop13456789[[#This Row],[Stopnja DDV (%)]]</f>
        <v>0</v>
      </c>
      <c r="R57" s="50">
        <f>+Sklop13456789[[#This Row],[cena/enota brez DDV v EUR]]+Sklop13456789[[#This Row],[Davek (EUR)]]</f>
        <v>0</v>
      </c>
      <c r="S57" s="50">
        <f>+Sklop13456789[[#This Row],[cena/enota brez DDV v EUR]]*Sklop13456789[[#This Row],[Okvirna količina]]</f>
        <v>0</v>
      </c>
      <c r="T57" s="84">
        <f>+Sklop13456789[[#This Row],[Končna cena/enoto mere (EUR) z DDV]]*Sklop13456789[[#This Row],[Okvirna količina]]</f>
        <v>0</v>
      </c>
      <c r="U57" s="236">
        <v>1</v>
      </c>
    </row>
    <row r="58" spans="1:21" x14ac:dyDescent="0.25">
      <c r="A58" s="52" t="s">
        <v>50</v>
      </c>
      <c r="B58" s="53"/>
      <c r="C58" s="54"/>
      <c r="D58" s="54"/>
      <c r="E58" s="55"/>
      <c r="F58" s="55"/>
      <c r="G58" s="56"/>
      <c r="H58" s="57">
        <f>SUBTOTAL(109,Sklop13456789[Preračunana masa/volumen/kos na enoto kg])</f>
        <v>386.93500000000012</v>
      </c>
      <c r="I58" s="57">
        <f>SUBTOTAL(109,Sklop13456789[Živila iz shem kakovosti (kg)])</f>
        <v>293.88500000000005</v>
      </c>
      <c r="J58" s="58"/>
      <c r="K58" s="59"/>
      <c r="L58" s="59"/>
      <c r="M58" s="60"/>
      <c r="N58" s="61"/>
      <c r="O58" s="61"/>
      <c r="P58" s="61"/>
      <c r="Q58" s="62"/>
      <c r="R58" s="63"/>
      <c r="S58" s="62">
        <f>SUBTOTAL(109,Sklop13456789[Vrednost za okvirno količino (EUR) brez DDV])</f>
        <v>0</v>
      </c>
      <c r="T58" s="62">
        <f>SUBTOTAL(109,Sklop13456789[Vrednost za okvirno količino (EUR) z DDV])</f>
        <v>0</v>
      </c>
      <c r="U58" s="64">
        <f>SUBTOTAL(103,Sklop13456789[Shema kakovosti
(nacionalne, evropske)
])</f>
        <v>23</v>
      </c>
    </row>
    <row r="59" spans="1:21" x14ac:dyDescent="0.25">
      <c r="A59" s="65" t="s">
        <v>51</v>
      </c>
      <c r="B59" s="66"/>
      <c r="C59" s="67"/>
      <c r="D59" s="67"/>
      <c r="E59" s="68"/>
      <c r="Q59" s="65"/>
      <c r="R59" s="65"/>
      <c r="S59" s="65"/>
      <c r="T59" s="65"/>
    </row>
    <row r="60" spans="1:21" s="88" customFormat="1" ht="45.6" customHeight="1" x14ac:dyDescent="0.25">
      <c r="A60" s="223" t="s">
        <v>582</v>
      </c>
      <c r="B60" s="221"/>
      <c r="C60" s="221"/>
      <c r="D60" s="221"/>
      <c r="E60" s="221"/>
      <c r="F60" s="221"/>
      <c r="G60" s="221"/>
      <c r="H60" s="221"/>
      <c r="I60" s="221"/>
      <c r="J60" s="221"/>
      <c r="K60" s="221"/>
      <c r="L60" s="93"/>
      <c r="M60" s="93"/>
      <c r="N60" s="92"/>
      <c r="O60" s="94"/>
      <c r="P60" s="94"/>
      <c r="Q60" s="94"/>
      <c r="R60" s="94"/>
      <c r="S60" s="94"/>
      <c r="T60" s="94"/>
      <c r="U60" s="94"/>
    </row>
    <row r="61" spans="1:21" s="88" customFormat="1" ht="20.45" customHeight="1" x14ac:dyDescent="0.25">
      <c r="A61" s="224" t="s">
        <v>573</v>
      </c>
      <c r="B61" s="225"/>
      <c r="C61" s="225"/>
      <c r="D61" s="225"/>
      <c r="E61" s="225"/>
      <c r="F61" s="225"/>
      <c r="G61" s="225"/>
      <c r="H61" s="225"/>
      <c r="I61" s="225"/>
      <c r="J61" s="225"/>
      <c r="K61" s="225"/>
      <c r="L61" s="93"/>
      <c r="M61" s="93"/>
      <c r="N61" s="92"/>
      <c r="O61" s="94"/>
      <c r="P61" s="94"/>
      <c r="Q61" s="94"/>
      <c r="R61" s="94"/>
      <c r="S61" s="94"/>
      <c r="T61" s="94"/>
      <c r="U61" s="94"/>
    </row>
    <row r="62" spans="1:21" x14ac:dyDescent="0.25">
      <c r="A62" s="7" t="s">
        <v>334</v>
      </c>
      <c r="B62" s="66"/>
      <c r="C62" s="67"/>
      <c r="D62" s="67"/>
      <c r="E62" s="68"/>
    </row>
    <row r="63" spans="1:21" ht="15" customHeight="1" x14ac:dyDescent="0.25">
      <c r="A63" s="74" t="s">
        <v>53</v>
      </c>
      <c r="F63" s="71"/>
      <c r="G63" s="14"/>
      <c r="H63" s="72"/>
      <c r="I63" s="72"/>
      <c r="J63" s="72"/>
      <c r="K63" s="72"/>
      <c r="L63" s="73"/>
      <c r="M63" s="73"/>
      <c r="N63" s="72"/>
      <c r="O63" s="72"/>
      <c r="P63" s="72"/>
      <c r="Q63" s="72"/>
      <c r="R63" s="72"/>
    </row>
    <row r="64" spans="1:21" x14ac:dyDescent="0.25">
      <c r="A64" s="204" t="s">
        <v>54</v>
      </c>
      <c r="B64" s="204"/>
      <c r="C64" s="204"/>
      <c r="D64" s="204"/>
      <c r="E64" s="204"/>
      <c r="F64" s="204"/>
      <c r="G64" s="204"/>
      <c r="H64" s="204"/>
      <c r="I64" s="204"/>
      <c r="J64" s="204"/>
      <c r="K64" s="204"/>
      <c r="L64" s="204"/>
      <c r="N64" s="72"/>
      <c r="O64" s="72"/>
      <c r="P64" s="72"/>
      <c r="Q64" s="72"/>
      <c r="R64" s="72"/>
    </row>
    <row r="65" spans="1:22" x14ac:dyDescent="0.25">
      <c r="A65" s="145"/>
      <c r="B65" s="145"/>
      <c r="C65" s="145"/>
      <c r="D65" s="145"/>
      <c r="E65" s="145"/>
      <c r="F65" s="76"/>
      <c r="G65" s="145"/>
      <c r="H65" s="145"/>
      <c r="I65" s="145"/>
      <c r="J65" s="145"/>
      <c r="K65" s="145"/>
      <c r="L65" s="145"/>
      <c r="N65" s="72"/>
      <c r="O65" s="72"/>
      <c r="P65" s="72"/>
      <c r="Q65" s="72"/>
      <c r="R65" s="72"/>
    </row>
    <row r="66" spans="1:22" x14ac:dyDescent="0.25">
      <c r="A66" s="228" t="s">
        <v>666</v>
      </c>
      <c r="B66" s="229"/>
      <c r="C66" s="229"/>
      <c r="D66" s="229"/>
      <c r="E66" s="229"/>
      <c r="F66" s="229"/>
      <c r="G66" s="229"/>
      <c r="H66" s="229"/>
      <c r="I66" s="229"/>
      <c r="J66" s="229"/>
      <c r="K66" s="229"/>
      <c r="L66" s="229"/>
      <c r="M66" s="229"/>
      <c r="N66" s="229"/>
      <c r="O66" s="229"/>
      <c r="P66" s="72"/>
      <c r="Q66" s="72"/>
      <c r="R66" s="72"/>
    </row>
    <row r="67" spans="1:22" ht="24.75" customHeight="1" x14ac:dyDescent="0.25">
      <c r="A67" s="230" t="s">
        <v>667</v>
      </c>
      <c r="B67" s="231"/>
      <c r="C67" s="231"/>
      <c r="D67" s="231"/>
      <c r="E67" s="231"/>
      <c r="F67" s="231"/>
      <c r="G67" s="231"/>
      <c r="H67" s="231"/>
      <c r="I67" s="231"/>
      <c r="J67" s="231"/>
      <c r="K67" s="232"/>
      <c r="L67" s="171"/>
      <c r="M67" s="171"/>
      <c r="N67" s="171"/>
      <c r="O67" s="171"/>
      <c r="P67" s="77"/>
      <c r="Q67" s="77"/>
      <c r="R67" s="77"/>
      <c r="S67" s="19"/>
      <c r="T67" s="19"/>
      <c r="U67" s="18"/>
    </row>
    <row r="68" spans="1:22" x14ac:dyDescent="0.25">
      <c r="A68" s="230" t="s">
        <v>668</v>
      </c>
      <c r="B68" s="230"/>
      <c r="C68" s="230"/>
      <c r="D68" s="230"/>
      <c r="E68" s="230"/>
      <c r="F68" s="230"/>
      <c r="G68" s="230"/>
      <c r="H68" s="230"/>
      <c r="I68" s="230"/>
      <c r="J68" s="230"/>
      <c r="K68" s="232"/>
      <c r="L68" s="171"/>
      <c r="M68" s="171"/>
      <c r="N68" s="171"/>
      <c r="O68" s="171"/>
    </row>
    <row r="69" spans="1:22" x14ac:dyDescent="0.25">
      <c r="A69" s="233" t="s">
        <v>669</v>
      </c>
      <c r="B69" s="233"/>
      <c r="C69" s="233"/>
      <c r="D69" s="233"/>
      <c r="E69" s="233"/>
      <c r="F69" s="233"/>
      <c r="G69" s="233"/>
      <c r="H69" s="233"/>
      <c r="I69" s="233"/>
      <c r="J69" s="233"/>
      <c r="K69" s="232"/>
      <c r="L69" s="171"/>
      <c r="M69" s="171"/>
      <c r="N69" s="171"/>
      <c r="O69" s="171"/>
    </row>
    <row r="70" spans="1:22" s="2" customFormat="1" x14ac:dyDescent="0.25">
      <c r="A70" s="233" t="s">
        <v>671</v>
      </c>
      <c r="B70" s="233"/>
      <c r="C70" s="233"/>
      <c r="D70" s="233"/>
      <c r="E70" s="233"/>
      <c r="F70" s="233"/>
      <c r="G70" s="233"/>
      <c r="H70" s="233"/>
      <c r="I70" s="233"/>
      <c r="J70" s="233"/>
      <c r="K70" s="232"/>
      <c r="L70" s="171"/>
      <c r="M70" s="171"/>
      <c r="N70" s="171"/>
      <c r="O70" s="171"/>
      <c r="P70" s="7"/>
      <c r="Q70" s="7"/>
      <c r="R70" s="7"/>
      <c r="S70" s="7"/>
      <c r="T70" s="7"/>
      <c r="U70" s="14"/>
      <c r="V70" s="1"/>
    </row>
    <row r="71" spans="1:22" s="2" customFormat="1" ht="40.5" customHeight="1" x14ac:dyDescent="0.25">
      <c r="A71" s="234" t="s">
        <v>670</v>
      </c>
      <c r="B71" s="234"/>
      <c r="C71" s="234"/>
      <c r="D71" s="234"/>
      <c r="E71" s="234"/>
      <c r="F71" s="234"/>
      <c r="G71" s="234"/>
      <c r="H71" s="234"/>
      <c r="I71" s="234"/>
      <c r="J71" s="234"/>
      <c r="K71" s="232"/>
      <c r="L71" s="171"/>
      <c r="M71" s="171"/>
      <c r="N71" s="171"/>
      <c r="O71" s="171"/>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s="2" customFormat="1" x14ac:dyDescent="0.25">
      <c r="A272" s="7"/>
      <c r="B272" s="66"/>
      <c r="C272" s="67"/>
      <c r="D272" s="67"/>
      <c r="E272" s="68"/>
      <c r="F272" s="11"/>
      <c r="G272" s="12"/>
      <c r="H272" s="13"/>
      <c r="I272" s="13"/>
      <c r="J272" s="13"/>
      <c r="K272" s="13"/>
      <c r="L272" s="7"/>
      <c r="M272" s="7"/>
      <c r="N272" s="7"/>
      <c r="O272" s="7"/>
      <c r="P272" s="7"/>
      <c r="Q272" s="7"/>
      <c r="R272" s="7"/>
      <c r="S272" s="7"/>
      <c r="T272" s="7"/>
      <c r="U272" s="14"/>
      <c r="V272" s="1"/>
    </row>
    <row r="273" spans="1:22" s="2" customFormat="1" x14ac:dyDescent="0.25">
      <c r="A273" s="7"/>
      <c r="B273" s="66"/>
      <c r="C273" s="67"/>
      <c r="D273" s="67"/>
      <c r="E273" s="68"/>
      <c r="F273" s="11"/>
      <c r="G273" s="12"/>
      <c r="H273" s="13"/>
      <c r="I273" s="13"/>
      <c r="J273" s="13"/>
      <c r="K273" s="13"/>
      <c r="L273" s="7"/>
      <c r="M273" s="7"/>
      <c r="N273" s="7"/>
      <c r="O273" s="7"/>
      <c r="P273" s="7"/>
      <c r="Q273" s="7"/>
      <c r="R273" s="7"/>
      <c r="S273" s="7"/>
      <c r="T273" s="7"/>
      <c r="U273" s="14"/>
      <c r="V273" s="1"/>
    </row>
    <row r="274" spans="1:22" s="2" customFormat="1" x14ac:dyDescent="0.25">
      <c r="A274" s="7"/>
      <c r="B274" s="66"/>
      <c r="C274" s="67"/>
      <c r="D274" s="67"/>
      <c r="E274" s="68"/>
      <c r="F274" s="11"/>
      <c r="G274" s="12"/>
      <c r="H274" s="13"/>
      <c r="I274" s="13"/>
      <c r="J274" s="13"/>
      <c r="K274" s="13"/>
      <c r="L274" s="7"/>
      <c r="M274" s="7"/>
      <c r="N274" s="7"/>
      <c r="O274" s="7"/>
      <c r="P274" s="7"/>
      <c r="Q274" s="7"/>
      <c r="R274" s="7"/>
      <c r="S274" s="7"/>
      <c r="T274" s="7"/>
      <c r="U274" s="14"/>
      <c r="V274" s="1"/>
    </row>
    <row r="275" spans="1:22" s="2" customFormat="1" x14ac:dyDescent="0.25">
      <c r="A275" s="7"/>
      <c r="B275" s="66"/>
      <c r="C275" s="67"/>
      <c r="D275" s="67"/>
      <c r="E275" s="68"/>
      <c r="F275" s="11"/>
      <c r="G275" s="12"/>
      <c r="H275" s="13"/>
      <c r="I275" s="13"/>
      <c r="J275" s="13"/>
      <c r="K275" s="13"/>
      <c r="L275" s="7"/>
      <c r="M275" s="7"/>
      <c r="N275" s="7"/>
      <c r="O275" s="7"/>
      <c r="P275" s="7"/>
      <c r="Q275" s="7"/>
      <c r="R275" s="7"/>
      <c r="S275" s="7"/>
      <c r="T275" s="7"/>
      <c r="U275" s="14"/>
      <c r="V275" s="1"/>
    </row>
    <row r="276" spans="1:22" s="2" customFormat="1" x14ac:dyDescent="0.25">
      <c r="A276" s="7"/>
      <c r="B276" s="66"/>
      <c r="C276" s="67"/>
      <c r="D276" s="67"/>
      <c r="E276" s="68"/>
      <c r="F276" s="11"/>
      <c r="G276" s="12"/>
      <c r="H276" s="13"/>
      <c r="I276" s="13"/>
      <c r="J276" s="13"/>
      <c r="K276" s="13"/>
      <c r="L276" s="7"/>
      <c r="M276" s="7"/>
      <c r="N276" s="7"/>
      <c r="O276" s="7"/>
      <c r="P276" s="7"/>
      <c r="Q276" s="7"/>
      <c r="R276" s="7"/>
      <c r="S276" s="7"/>
      <c r="T276" s="7"/>
      <c r="U276" s="14"/>
      <c r="V276" s="1"/>
    </row>
    <row r="277" spans="1:22" s="2" customFormat="1" x14ac:dyDescent="0.25">
      <c r="A277" s="7"/>
      <c r="B277" s="66"/>
      <c r="C277" s="67"/>
      <c r="D277" s="67"/>
      <c r="E277" s="68"/>
      <c r="F277" s="11"/>
      <c r="G277" s="12"/>
      <c r="H277" s="13"/>
      <c r="I277" s="13"/>
      <c r="J277" s="13"/>
      <c r="K277" s="13"/>
      <c r="L277" s="7"/>
      <c r="M277" s="7"/>
      <c r="N277" s="7"/>
      <c r="O277" s="7"/>
      <c r="P277" s="7"/>
      <c r="Q277" s="7"/>
      <c r="R277" s="7"/>
      <c r="S277" s="7"/>
      <c r="T277" s="7"/>
      <c r="U277" s="14"/>
      <c r="V277" s="1"/>
    </row>
    <row r="278" spans="1:22" s="2" customFormat="1" x14ac:dyDescent="0.25">
      <c r="A278" s="7"/>
      <c r="B278" s="66"/>
      <c r="C278" s="67"/>
      <c r="D278" s="67"/>
      <c r="E278" s="68"/>
      <c r="F278" s="11"/>
      <c r="G278" s="12"/>
      <c r="H278" s="13"/>
      <c r="I278" s="13"/>
      <c r="J278" s="13"/>
      <c r="K278" s="13"/>
      <c r="L278" s="7"/>
      <c r="M278" s="7"/>
      <c r="N278" s="7"/>
      <c r="O278" s="7"/>
      <c r="P278" s="7"/>
      <c r="Q278" s="7"/>
      <c r="R278" s="7"/>
      <c r="S278" s="7"/>
      <c r="T278" s="7"/>
      <c r="U278" s="14"/>
      <c r="V278" s="1"/>
    </row>
    <row r="279" spans="1:22" s="2" customFormat="1" x14ac:dyDescent="0.25">
      <c r="A279" s="7"/>
      <c r="B279" s="66"/>
      <c r="C279" s="67"/>
      <c r="D279" s="67"/>
      <c r="E279" s="68"/>
      <c r="F279" s="11"/>
      <c r="G279" s="12"/>
      <c r="H279" s="13"/>
      <c r="I279" s="13"/>
      <c r="J279" s="13"/>
      <c r="K279" s="13"/>
      <c r="L279" s="7"/>
      <c r="M279" s="7"/>
      <c r="N279" s="7"/>
      <c r="O279" s="7"/>
      <c r="P279" s="7"/>
      <c r="Q279" s="7"/>
      <c r="R279" s="7"/>
      <c r="S279" s="7"/>
      <c r="T279" s="7"/>
      <c r="U279" s="14"/>
      <c r="V279" s="1"/>
    </row>
    <row r="280" spans="1:22" x14ac:dyDescent="0.25">
      <c r="B280" s="66"/>
      <c r="C280" s="67"/>
      <c r="D280" s="67"/>
      <c r="E280" s="68"/>
    </row>
    <row r="281" spans="1:22" x14ac:dyDescent="0.25">
      <c r="B281" s="66"/>
      <c r="C281" s="67"/>
      <c r="D281" s="67"/>
      <c r="E281" s="68"/>
    </row>
    <row r="282" spans="1:22" x14ac:dyDescent="0.25">
      <c r="B282" s="66"/>
      <c r="C282" s="67"/>
      <c r="D282" s="67"/>
      <c r="E282" s="68"/>
    </row>
    <row r="283" spans="1:22" x14ac:dyDescent="0.25">
      <c r="B283" s="66"/>
      <c r="C283" s="67"/>
      <c r="D283" s="67"/>
      <c r="E283" s="68"/>
    </row>
    <row r="284" spans="1:22" x14ac:dyDescent="0.25">
      <c r="B284" s="66"/>
      <c r="C284" s="67"/>
      <c r="D284" s="67"/>
      <c r="E284" s="68"/>
    </row>
    <row r="285" spans="1:22" x14ac:dyDescent="0.25">
      <c r="B285" s="66"/>
      <c r="C285" s="67"/>
      <c r="D285" s="67"/>
      <c r="E285" s="68"/>
    </row>
    <row r="286" spans="1:22" x14ac:dyDescent="0.25">
      <c r="B286" s="66"/>
      <c r="C286" s="67"/>
      <c r="D286" s="67"/>
      <c r="E286" s="68"/>
    </row>
    <row r="287" spans="1:22" x14ac:dyDescent="0.25">
      <c r="B287" s="66"/>
      <c r="C287" s="67"/>
      <c r="D287" s="67"/>
      <c r="E287" s="68"/>
    </row>
    <row r="288" spans="1:22" x14ac:dyDescent="0.25">
      <c r="B288" s="66"/>
      <c r="C288" s="67"/>
      <c r="D288" s="67"/>
      <c r="E288" s="68"/>
    </row>
    <row r="289" spans="2:5" x14ac:dyDescent="0.25">
      <c r="B289" s="66"/>
      <c r="C289" s="67"/>
      <c r="D289" s="67"/>
      <c r="E289" s="68"/>
    </row>
    <row r="290" spans="2:5" x14ac:dyDescent="0.25">
      <c r="B290" s="66"/>
      <c r="C290" s="67"/>
      <c r="D290" s="67"/>
      <c r="E290" s="68"/>
    </row>
  </sheetData>
  <protectedRanges>
    <protectedRange sqref="J1:P62 U1:U62 J64:P65 U64:U65 J72:P1048576 U72:U1048576" name="Obseg1"/>
    <protectedRange sqref="J63:P63 U63" name="Obseg1_3"/>
    <protectedRange sqref="U66:U71 P66:P71" name="Obseg1_2"/>
    <protectedRange sqref="J66:O71" name="Obseg1_1_1"/>
  </protectedRanges>
  <mergeCells count="15">
    <mergeCell ref="A66:O66"/>
    <mergeCell ref="A67:J67"/>
    <mergeCell ref="A68:J68"/>
    <mergeCell ref="A71:J71"/>
    <mergeCell ref="B11:E11"/>
    <mergeCell ref="B12:F12"/>
    <mergeCell ref="A64:L64"/>
    <mergeCell ref="C2:J2"/>
    <mergeCell ref="C3:J3"/>
    <mergeCell ref="C6:J6"/>
    <mergeCell ref="C7:J7"/>
    <mergeCell ref="I9:J9"/>
    <mergeCell ref="B10:D10"/>
    <mergeCell ref="A60:K60"/>
    <mergeCell ref="A61:K61"/>
  </mergeCells>
  <pageMargins left="0.7" right="0.7" top="0.75" bottom="0.75" header="0.3" footer="0.3"/>
  <pageSetup paperSize="9" scale="54" fitToHeight="0" orientation="landscape" horizontalDpi="0" verticalDpi="0"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2"/>
  <sheetViews>
    <sheetView view="pageBreakPreview" topLeftCell="A19" zoomScaleNormal="100" zoomScaleSheetLayoutView="100" workbookViewId="0">
      <selection activeCell="A25" sqref="A25:XFD25"/>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583</v>
      </c>
      <c r="C10" s="214"/>
      <c r="D10" s="214"/>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02" t="s">
        <v>171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87" t="s">
        <v>587</v>
      </c>
      <c r="C15" s="35">
        <v>1000</v>
      </c>
      <c r="D15" s="35" t="s">
        <v>565</v>
      </c>
      <c r="E15" s="37" t="s">
        <v>93</v>
      </c>
      <c r="F15" s="36">
        <v>60</v>
      </c>
      <c r="G15" s="37" t="s">
        <v>644</v>
      </c>
      <c r="H15" s="38">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60</v>
      </c>
      <c r="I15" s="38">
        <f>IF(Sklop1345678[[#This Row],[ZAHTEVANA SHEMA KAKOVOSTI]]&lt;&gt;"",Sklop1345678[[#This Row],[Preračunana masa/volumen/kos na enoto kg]],"")</f>
        <v>60</v>
      </c>
      <c r="J15" s="39"/>
      <c r="K15" s="40"/>
      <c r="L15" s="40"/>
      <c r="M15" s="41"/>
      <c r="N15" s="42"/>
      <c r="O15" s="42"/>
      <c r="P15" s="43"/>
      <c r="Q15" s="44">
        <f>+Sklop1345678[[#This Row],[cena/enota brez DDV v EUR]]*Sklop1345678[[#This Row],[Stopnja DDV (%)]]</f>
        <v>0</v>
      </c>
      <c r="R15" s="44">
        <f>+Sklop1345678[[#This Row],[cena/enota brez DDV v EUR]]+Sklop1345678[[#This Row],[Davek (EUR)]]</f>
        <v>0</v>
      </c>
      <c r="S15" s="44">
        <f>+Sklop1345678[[#This Row],[cena/enota brez DDV v EUR]]*Sklop1345678[[#This Row],[Okvirna količina]]</f>
        <v>0</v>
      </c>
      <c r="T15" s="44">
        <f>+Sklop1345678[[#This Row],[Končna cena/enoto mere (EUR) z DDV]]*Sklop1345678[[#This Row],[Okvirna količina]]</f>
        <v>0</v>
      </c>
      <c r="U15" s="238">
        <v>1</v>
      </c>
    </row>
    <row r="16" spans="1:21" s="6" customFormat="1" ht="28.15" customHeight="1" x14ac:dyDescent="0.25">
      <c r="A16" s="33" t="s">
        <v>35</v>
      </c>
      <c r="B16" s="87" t="s">
        <v>587</v>
      </c>
      <c r="C16" s="35">
        <v>2000</v>
      </c>
      <c r="D16" s="136" t="s">
        <v>565</v>
      </c>
      <c r="E16" s="37" t="s">
        <v>93</v>
      </c>
      <c r="F16" s="172">
        <v>3</v>
      </c>
      <c r="G16" s="137" t="s">
        <v>644</v>
      </c>
      <c r="H16" s="80">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6</v>
      </c>
      <c r="I16" s="81">
        <f>IF(Sklop1345678[[#This Row],[ZAHTEVANA SHEMA KAKOVOSTI]]&lt;&gt;"",Sklop1345678[[#This Row],[Preračunana masa/volumen/kos na enoto kg]],"")</f>
        <v>6</v>
      </c>
      <c r="J16" s="46"/>
      <c r="K16" s="82"/>
      <c r="L16" s="82"/>
      <c r="M16" s="83"/>
      <c r="N16" s="48"/>
      <c r="O16" s="48"/>
      <c r="P16" s="49"/>
      <c r="Q16" s="50">
        <f>+Sklop1345678[[#This Row],[cena/enota brez DDV v EUR]]*Sklop1345678[[#This Row],[Stopnja DDV (%)]]</f>
        <v>0</v>
      </c>
      <c r="R16" s="50">
        <f>+Sklop1345678[[#This Row],[cena/enota brez DDV v EUR]]+Sklop1345678[[#This Row],[Davek (EUR)]]</f>
        <v>0</v>
      </c>
      <c r="S16" s="50">
        <f>+Sklop1345678[[#This Row],[cena/enota brez DDV v EUR]]*Sklop1345678[[#This Row],[Okvirna količina]]</f>
        <v>0</v>
      </c>
      <c r="T16" s="84">
        <f>+Sklop1345678[[#This Row],[Končna cena/enoto mere (EUR) z DDV]]*Sklop1345678[[#This Row],[Okvirna količina]]</f>
        <v>0</v>
      </c>
      <c r="U16" s="236">
        <v>1</v>
      </c>
    </row>
    <row r="17" spans="1:22" s="6" customFormat="1" ht="28.15" customHeight="1" x14ac:dyDescent="0.25">
      <c r="A17" s="33" t="s">
        <v>36</v>
      </c>
      <c r="B17" s="87" t="s">
        <v>663</v>
      </c>
      <c r="C17" s="35">
        <v>102</v>
      </c>
      <c r="D17" s="35" t="s">
        <v>565</v>
      </c>
      <c r="E17" s="37" t="s">
        <v>93</v>
      </c>
      <c r="F17" s="36">
        <v>200</v>
      </c>
      <c r="G17" s="37" t="s">
        <v>644</v>
      </c>
      <c r="H17" s="38">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20.399999999999999</v>
      </c>
      <c r="I17" s="38">
        <f>IF(Sklop1345678[[#This Row],[ZAHTEVANA SHEMA KAKOVOSTI]]&lt;&gt;"",Sklop1345678[[#This Row],[Preračunana masa/volumen/kos na enoto kg]],"")</f>
        <v>20.399999999999999</v>
      </c>
      <c r="J17" s="46"/>
      <c r="K17" s="47"/>
      <c r="L17" s="47"/>
      <c r="M17" s="41"/>
      <c r="N17" s="48"/>
      <c r="O17" s="42"/>
      <c r="P17" s="49"/>
      <c r="Q17" s="50">
        <f>+Sklop1345678[[#This Row],[cena/enota brez DDV v EUR]]*Sklop1345678[[#This Row],[Stopnja DDV (%)]]</f>
        <v>0</v>
      </c>
      <c r="R17" s="50">
        <f>+Sklop1345678[[#This Row],[cena/enota brez DDV v EUR]]+Sklop1345678[[#This Row],[Davek (EUR)]]</f>
        <v>0</v>
      </c>
      <c r="S17" s="50">
        <f>+Sklop1345678[[#This Row],[cena/enota brez DDV v EUR]]*Sklop1345678[[#This Row],[Okvirna količina]]</f>
        <v>0</v>
      </c>
      <c r="T17" s="50">
        <f>+Sklop1345678[[#This Row],[Končna cena/enoto mere (EUR) z DDV]]*Sklop1345678[[#This Row],[Okvirna količina]]</f>
        <v>0</v>
      </c>
      <c r="U17" s="236">
        <v>1</v>
      </c>
    </row>
    <row r="18" spans="1:22" s="6" customFormat="1" ht="28.15" customHeight="1" x14ac:dyDescent="0.25">
      <c r="A18" s="33" t="s">
        <v>37</v>
      </c>
      <c r="B18" s="87" t="s">
        <v>664</v>
      </c>
      <c r="C18" s="35">
        <v>120</v>
      </c>
      <c r="D18" s="35" t="s">
        <v>565</v>
      </c>
      <c r="E18" s="37" t="s">
        <v>93</v>
      </c>
      <c r="F18" s="36">
        <v>2000</v>
      </c>
      <c r="G18" s="37" t="s">
        <v>644</v>
      </c>
      <c r="H18" s="38">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240</v>
      </c>
      <c r="I18" s="38">
        <f>IF(Sklop1345678[[#This Row],[ZAHTEVANA SHEMA KAKOVOSTI]]&lt;&gt;"",Sklop1345678[[#This Row],[Preračunana masa/volumen/kos na enoto kg]],"")</f>
        <v>240</v>
      </c>
      <c r="J18" s="46"/>
      <c r="K18" s="47"/>
      <c r="L18" s="47"/>
      <c r="M18" s="41"/>
      <c r="N18" s="48"/>
      <c r="O18" s="42"/>
      <c r="P18" s="49"/>
      <c r="Q18" s="50">
        <f>+Sklop1345678[[#This Row],[cena/enota brez DDV v EUR]]*Sklop1345678[[#This Row],[Stopnja DDV (%)]]</f>
        <v>0</v>
      </c>
      <c r="R18" s="50">
        <f>+Sklop1345678[[#This Row],[cena/enota brez DDV v EUR]]+Sklop1345678[[#This Row],[Davek (EUR)]]</f>
        <v>0</v>
      </c>
      <c r="S18" s="50">
        <f>+Sklop1345678[[#This Row],[cena/enota brez DDV v EUR]]*Sklop1345678[[#This Row],[Okvirna količina]]</f>
        <v>0</v>
      </c>
      <c r="T18" s="50">
        <f>+Sklop1345678[[#This Row],[Končna cena/enoto mere (EUR) z DDV]]*Sklop1345678[[#This Row],[Okvirna količina]]</f>
        <v>0</v>
      </c>
      <c r="U18" s="236">
        <v>1</v>
      </c>
    </row>
    <row r="19" spans="1:22" s="6" customFormat="1" ht="28.15" customHeight="1" x14ac:dyDescent="0.25">
      <c r="A19" s="33" t="s">
        <v>38</v>
      </c>
      <c r="B19" s="87" t="s">
        <v>665</v>
      </c>
      <c r="C19" s="35">
        <v>70</v>
      </c>
      <c r="D19" s="35" t="s">
        <v>565</v>
      </c>
      <c r="E19" s="37" t="s">
        <v>93</v>
      </c>
      <c r="F19" s="36">
        <v>300</v>
      </c>
      <c r="G19" s="37" t="s">
        <v>644</v>
      </c>
      <c r="H19" s="38">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21.000000000000004</v>
      </c>
      <c r="I19" s="38">
        <f>IF(Sklop1345678[[#This Row],[ZAHTEVANA SHEMA KAKOVOSTI]]&lt;&gt;"",Sklop1345678[[#This Row],[Preračunana masa/volumen/kos na enoto kg]],"")</f>
        <v>21.000000000000004</v>
      </c>
      <c r="J19" s="46"/>
      <c r="K19" s="47"/>
      <c r="L19" s="47"/>
      <c r="M19" s="41"/>
      <c r="N19" s="48"/>
      <c r="O19" s="42"/>
      <c r="P19" s="49"/>
      <c r="Q19" s="50">
        <f>+Sklop1345678[[#This Row],[cena/enota brez DDV v EUR]]*Sklop1345678[[#This Row],[Stopnja DDV (%)]]</f>
        <v>0</v>
      </c>
      <c r="R19" s="50">
        <f>+Sklop1345678[[#This Row],[cena/enota brez DDV v EUR]]+Sklop1345678[[#This Row],[Davek (EUR)]]</f>
        <v>0</v>
      </c>
      <c r="S19" s="50">
        <f>+Sklop1345678[[#This Row],[cena/enota brez DDV v EUR]]*Sklop1345678[[#This Row],[Okvirna količina]]</f>
        <v>0</v>
      </c>
      <c r="T19" s="50">
        <f>+Sklop1345678[[#This Row],[Končna cena/enoto mere (EUR) z DDV]]*Sklop1345678[[#This Row],[Okvirna količina]]</f>
        <v>0</v>
      </c>
      <c r="U19" s="236">
        <v>1</v>
      </c>
    </row>
    <row r="20" spans="1:22" x14ac:dyDescent="0.25">
      <c r="A20" s="52" t="s">
        <v>50</v>
      </c>
      <c r="B20" s="53"/>
      <c r="C20" s="54"/>
      <c r="D20" s="54"/>
      <c r="E20" s="55"/>
      <c r="F20" s="55"/>
      <c r="G20" s="56"/>
      <c r="H20" s="57">
        <f>SUBTOTAL(109,Sklop1345678[Preračunana masa/volumen/kos na enoto kg])</f>
        <v>347.4</v>
      </c>
      <c r="I20" s="57">
        <f>SUBTOTAL(109,Sklop1345678[Živila iz shem kakovosti (kg)])</f>
        <v>347.4</v>
      </c>
      <c r="J20" s="58"/>
      <c r="K20" s="59"/>
      <c r="L20" s="59"/>
      <c r="M20" s="60"/>
      <c r="N20" s="61"/>
      <c r="O20" s="61"/>
      <c r="P20" s="61"/>
      <c r="Q20" s="62"/>
      <c r="R20" s="63"/>
      <c r="S20" s="62">
        <f>SUBTOTAL(109,Sklop1345678[Vrednost za okvirno količino (EUR) brez DDV])</f>
        <v>0</v>
      </c>
      <c r="T20" s="62">
        <f>SUBTOTAL(109,Sklop1345678[Vrednost za okvirno količino (EUR) z DDV])</f>
        <v>0</v>
      </c>
      <c r="U20" s="64">
        <f>SUBTOTAL(103,Sklop1345678[Shema kakovosti
(nacionalne, evropske)
])</f>
        <v>5</v>
      </c>
    </row>
    <row r="21" spans="1:22" x14ac:dyDescent="0.25">
      <c r="A21" s="65" t="s">
        <v>51</v>
      </c>
      <c r="B21" s="66"/>
      <c r="C21" s="67"/>
      <c r="D21" s="67"/>
      <c r="E21" s="68"/>
      <c r="Q21" s="65"/>
      <c r="R21" s="65"/>
      <c r="S21" s="65"/>
      <c r="T21" s="65"/>
    </row>
    <row r="22" spans="1:22" s="88" customFormat="1" ht="38.25" customHeight="1" x14ac:dyDescent="0.25">
      <c r="A22" s="220" t="s">
        <v>588</v>
      </c>
      <c r="B22" s="221"/>
      <c r="C22" s="221"/>
      <c r="D22" s="221"/>
      <c r="E22" s="221"/>
      <c r="F22" s="221"/>
      <c r="G22" s="221"/>
      <c r="H22" s="221"/>
      <c r="I22" s="221"/>
      <c r="J22" s="221"/>
      <c r="K22" s="221"/>
      <c r="L22" s="221"/>
      <c r="M22" s="93"/>
      <c r="N22" s="150"/>
      <c r="O22" s="94"/>
      <c r="P22" s="94"/>
      <c r="Q22" s="94"/>
      <c r="R22" s="94"/>
      <c r="S22" s="94"/>
      <c r="T22" s="94"/>
      <c r="U22" s="94"/>
    </row>
    <row r="23" spans="1:22" s="88" customFormat="1" ht="15" customHeight="1" x14ac:dyDescent="0.25">
      <c r="A23" s="95" t="s">
        <v>198</v>
      </c>
      <c r="B23" s="95"/>
      <c r="C23" s="95"/>
      <c r="D23" s="95"/>
      <c r="E23" s="95"/>
      <c r="F23" s="95"/>
      <c r="G23" s="95"/>
      <c r="H23" s="96"/>
      <c r="I23" s="96"/>
      <c r="J23" s="96"/>
      <c r="K23" s="96"/>
      <c r="L23" s="96"/>
      <c r="M23" s="93"/>
      <c r="N23" s="150"/>
      <c r="O23" s="94"/>
      <c r="P23" s="94"/>
      <c r="Q23" s="94"/>
      <c r="R23" s="94"/>
      <c r="S23" s="94"/>
      <c r="T23" s="94"/>
      <c r="U23" s="94"/>
    </row>
    <row r="24" spans="1:22" s="88" customFormat="1" ht="18.75" customHeight="1" x14ac:dyDescent="0.25">
      <c r="A24" s="221" t="s">
        <v>584</v>
      </c>
      <c r="B24" s="221"/>
      <c r="C24" s="221"/>
      <c r="D24" s="221"/>
      <c r="E24" s="221"/>
      <c r="F24" s="221"/>
      <c r="G24" s="221"/>
      <c r="H24" s="96"/>
      <c r="I24" s="96"/>
      <c r="J24" s="96"/>
      <c r="K24" s="96"/>
      <c r="L24" s="96"/>
      <c r="M24" s="93"/>
      <c r="N24" s="150"/>
      <c r="O24" s="94"/>
      <c r="P24" s="94"/>
      <c r="Q24" s="94"/>
      <c r="R24" s="94"/>
      <c r="S24" s="94"/>
      <c r="T24" s="94"/>
      <c r="U24" s="94"/>
    </row>
    <row r="25" spans="1:22" ht="15" customHeight="1" x14ac:dyDescent="0.25">
      <c r="A25" s="74" t="s">
        <v>53</v>
      </c>
      <c r="F25" s="71"/>
      <c r="G25" s="14"/>
      <c r="H25" s="72"/>
      <c r="I25" s="72"/>
      <c r="J25" s="72"/>
      <c r="K25" s="72"/>
      <c r="L25" s="73"/>
      <c r="M25" s="73"/>
      <c r="N25" s="72"/>
      <c r="O25" s="72"/>
      <c r="P25" s="72"/>
      <c r="Q25" s="72"/>
      <c r="R25" s="72"/>
    </row>
    <row r="26" spans="1:22" x14ac:dyDescent="0.25">
      <c r="A26" s="204" t="s">
        <v>54</v>
      </c>
      <c r="B26" s="204"/>
      <c r="C26" s="204"/>
      <c r="D26" s="204"/>
      <c r="E26" s="204"/>
      <c r="F26" s="204"/>
      <c r="G26" s="204"/>
      <c r="H26" s="204"/>
      <c r="I26" s="204"/>
      <c r="J26" s="204"/>
      <c r="K26" s="204"/>
      <c r="L26" s="204"/>
      <c r="N26" s="72"/>
      <c r="O26" s="72"/>
      <c r="P26" s="72"/>
      <c r="Q26" s="72"/>
      <c r="R26" s="72"/>
    </row>
    <row r="27" spans="1:22" x14ac:dyDescent="0.25">
      <c r="A27" s="145"/>
      <c r="B27" s="145"/>
      <c r="C27" s="145"/>
      <c r="D27" s="145"/>
      <c r="E27" s="145"/>
      <c r="F27" s="76"/>
      <c r="G27" s="145"/>
      <c r="H27" s="145"/>
      <c r="I27" s="145"/>
      <c r="J27" s="145"/>
      <c r="K27" s="145"/>
      <c r="L27" s="145"/>
      <c r="N27" s="72"/>
      <c r="O27" s="72"/>
      <c r="P27" s="72"/>
      <c r="Q27" s="72"/>
      <c r="R27" s="72"/>
    </row>
    <row r="28" spans="1:22" x14ac:dyDescent="0.25">
      <c r="A28" s="228" t="s">
        <v>666</v>
      </c>
      <c r="B28" s="229"/>
      <c r="C28" s="229"/>
      <c r="D28" s="229"/>
      <c r="E28" s="229"/>
      <c r="F28" s="229"/>
      <c r="G28" s="229"/>
      <c r="H28" s="229"/>
      <c r="I28" s="229"/>
      <c r="J28" s="229"/>
      <c r="K28" s="229"/>
      <c r="L28" s="229"/>
      <c r="M28" s="229"/>
      <c r="N28" s="229"/>
      <c r="O28" s="229"/>
      <c r="P28" s="72"/>
      <c r="Q28" s="72"/>
      <c r="R28" s="72"/>
    </row>
    <row r="29" spans="1:22" ht="24.75" customHeight="1" x14ac:dyDescent="0.25">
      <c r="A29" s="230" t="s">
        <v>667</v>
      </c>
      <c r="B29" s="231"/>
      <c r="C29" s="231"/>
      <c r="D29" s="231"/>
      <c r="E29" s="231"/>
      <c r="F29" s="231"/>
      <c r="G29" s="231"/>
      <c r="H29" s="231"/>
      <c r="I29" s="231"/>
      <c r="J29" s="231"/>
      <c r="K29" s="232"/>
      <c r="L29" s="171"/>
      <c r="M29" s="171"/>
      <c r="N29" s="171"/>
      <c r="O29" s="171"/>
      <c r="P29" s="77"/>
      <c r="Q29" s="77"/>
      <c r="R29" s="77"/>
      <c r="S29" s="19"/>
      <c r="T29" s="19"/>
      <c r="U29" s="18"/>
    </row>
    <row r="30" spans="1:22" x14ac:dyDescent="0.25">
      <c r="A30" s="230" t="s">
        <v>668</v>
      </c>
      <c r="B30" s="230"/>
      <c r="C30" s="230"/>
      <c r="D30" s="230"/>
      <c r="E30" s="230"/>
      <c r="F30" s="230"/>
      <c r="G30" s="230"/>
      <c r="H30" s="230"/>
      <c r="I30" s="230"/>
      <c r="J30" s="230"/>
      <c r="K30" s="232"/>
      <c r="L30" s="171"/>
      <c r="M30" s="171"/>
      <c r="N30" s="171"/>
      <c r="O30" s="171"/>
    </row>
    <row r="31" spans="1:22" x14ac:dyDescent="0.25">
      <c r="A31" s="233" t="s">
        <v>669</v>
      </c>
      <c r="B31" s="233"/>
      <c r="C31" s="233"/>
      <c r="D31" s="233"/>
      <c r="E31" s="233"/>
      <c r="F31" s="233"/>
      <c r="G31" s="233"/>
      <c r="H31" s="233"/>
      <c r="I31" s="233"/>
      <c r="J31" s="233"/>
      <c r="K31" s="232"/>
      <c r="L31" s="171"/>
      <c r="M31" s="171"/>
      <c r="N31" s="171"/>
      <c r="O31" s="171"/>
    </row>
    <row r="32" spans="1:22" s="2" customFormat="1" x14ac:dyDescent="0.25">
      <c r="A32" s="233" t="s">
        <v>671</v>
      </c>
      <c r="B32" s="233"/>
      <c r="C32" s="233"/>
      <c r="D32" s="233"/>
      <c r="E32" s="233"/>
      <c r="F32" s="233"/>
      <c r="G32" s="233"/>
      <c r="H32" s="233"/>
      <c r="I32" s="233"/>
      <c r="J32" s="233"/>
      <c r="K32" s="232"/>
      <c r="L32" s="171"/>
      <c r="M32" s="171"/>
      <c r="N32" s="171"/>
      <c r="O32" s="171"/>
      <c r="P32" s="7"/>
      <c r="Q32" s="7"/>
      <c r="R32" s="7"/>
      <c r="S32" s="7"/>
      <c r="T32" s="7"/>
      <c r="U32" s="14"/>
      <c r="V32" s="1"/>
    </row>
    <row r="33" spans="1:22" s="2" customFormat="1" ht="40.5" customHeight="1" x14ac:dyDescent="0.25">
      <c r="A33" s="234" t="s">
        <v>670</v>
      </c>
      <c r="B33" s="234"/>
      <c r="C33" s="234"/>
      <c r="D33" s="234"/>
      <c r="E33" s="234"/>
      <c r="F33" s="234"/>
      <c r="G33" s="234"/>
      <c r="H33" s="234"/>
      <c r="I33" s="234"/>
      <c r="J33" s="234"/>
      <c r="K33" s="232"/>
      <c r="L33" s="171"/>
      <c r="M33" s="171"/>
      <c r="N33" s="171"/>
      <c r="O33" s="171"/>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x14ac:dyDescent="0.25">
      <c r="B242" s="66"/>
      <c r="C242" s="67"/>
      <c r="D242" s="67"/>
      <c r="E242" s="68"/>
    </row>
    <row r="243" spans="1:22" x14ac:dyDescent="0.25">
      <c r="B243" s="66"/>
      <c r="C243" s="67"/>
      <c r="D243" s="67"/>
      <c r="E243" s="68"/>
    </row>
    <row r="244" spans="1:22" x14ac:dyDescent="0.25">
      <c r="B244" s="66"/>
      <c r="C244" s="67"/>
      <c r="D244" s="67"/>
      <c r="E244" s="68"/>
    </row>
    <row r="245" spans="1:22" x14ac:dyDescent="0.25">
      <c r="B245" s="66"/>
      <c r="C245" s="67"/>
      <c r="D245" s="67"/>
      <c r="E245" s="68"/>
    </row>
    <row r="246" spans="1:22" x14ac:dyDescent="0.25">
      <c r="B246" s="66"/>
      <c r="C246" s="67"/>
      <c r="D246" s="67"/>
      <c r="E246" s="68"/>
    </row>
    <row r="247" spans="1:22" x14ac:dyDescent="0.25">
      <c r="B247" s="66"/>
      <c r="C247" s="67"/>
      <c r="D247" s="67"/>
      <c r="E247" s="68"/>
    </row>
    <row r="248" spans="1:22" x14ac:dyDescent="0.25">
      <c r="B248" s="66"/>
      <c r="C248" s="67"/>
      <c r="D248" s="67"/>
      <c r="E248" s="68"/>
    </row>
    <row r="249" spans="1:22" x14ac:dyDescent="0.25">
      <c r="B249" s="66"/>
      <c r="C249" s="67"/>
      <c r="D249" s="67"/>
      <c r="E249" s="68"/>
    </row>
    <row r="250" spans="1:22" x14ac:dyDescent="0.25">
      <c r="B250" s="66"/>
      <c r="C250" s="67"/>
      <c r="D250" s="67"/>
      <c r="E250" s="68"/>
    </row>
    <row r="251" spans="1:22" x14ac:dyDescent="0.25">
      <c r="B251" s="66"/>
      <c r="C251" s="67"/>
      <c r="D251" s="67"/>
      <c r="E251" s="68"/>
    </row>
    <row r="252" spans="1:22" x14ac:dyDescent="0.25">
      <c r="B252" s="66"/>
      <c r="C252" s="67"/>
      <c r="D252" s="67"/>
      <c r="E252" s="68"/>
    </row>
  </sheetData>
  <protectedRanges>
    <protectedRange sqref="J26:P27 U26:U27 U1:U24 J1:P24 J34:P1048576 U34:U1048576" name="Obseg1"/>
    <protectedRange sqref="J25:P25 U25" name="Obseg1_3"/>
    <protectedRange sqref="U28:U33 P28:P33" name="Obseg1_2"/>
    <protectedRange sqref="J28:O33" name="Obseg1_1_1"/>
  </protectedRanges>
  <mergeCells count="15">
    <mergeCell ref="A28:O28"/>
    <mergeCell ref="A29:J29"/>
    <mergeCell ref="A30:J30"/>
    <mergeCell ref="A33:J33"/>
    <mergeCell ref="B11:E11"/>
    <mergeCell ref="B12:F12"/>
    <mergeCell ref="A26:L26"/>
    <mergeCell ref="C2:J2"/>
    <mergeCell ref="C3:J3"/>
    <mergeCell ref="C6:J6"/>
    <mergeCell ref="C7:J7"/>
    <mergeCell ref="I9:J9"/>
    <mergeCell ref="B10:D10"/>
    <mergeCell ref="A22:L22"/>
    <mergeCell ref="A24:G24"/>
  </mergeCells>
  <pageMargins left="0.7" right="0.7" top="0.75" bottom="0.75" header="0.3" footer="0.3"/>
  <pageSetup paperSize="9" scale="54" fitToHeight="0" orientation="landscape" horizontalDpi="0" verticalDpi="0"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5"/>
  <sheetViews>
    <sheetView view="pageBreakPreview" topLeftCell="A16" zoomScaleNormal="100" zoomScaleSheetLayoutView="100" workbookViewId="0">
      <selection activeCell="A31" sqref="A31:XFD36"/>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585</v>
      </c>
      <c r="C10" s="214"/>
      <c r="D10" s="214"/>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02" t="s">
        <v>586</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166" t="s">
        <v>589</v>
      </c>
      <c r="C15" s="140">
        <v>1</v>
      </c>
      <c r="D15" s="35" t="s">
        <v>104</v>
      </c>
      <c r="E15" s="35"/>
      <c r="F15" s="36">
        <v>70</v>
      </c>
      <c r="G15" s="37" t="s">
        <v>104</v>
      </c>
      <c r="H15" s="38">
        <f>IFERROR(IF(Sklop134567[[#This Row],[ ZAHTEVANO PAKIRANJE       Enota]]="g",Sklop134567[[#This Row],[ZAHTEVANO PAKIRANJE                    Masa/volumen]]/1000*Sklop134567[[#This Row],[Okvirna količina]],IF(Sklop134567[[#This Row],[ ZAHTEVANO PAKIRANJE       Enota]]="l",Sklop134567[[#This Row],[ZAHTEVANO PAKIRANJE                    Masa/volumen]]*Sklop134567[[#This Row],[Okvirna količina]],IF(Sklop134567[[#This Row],[ ZAHTEVANO PAKIRANJE       Enota]]="ml",Sklop134567[[#This Row],[ZAHTEVANO PAKIRANJE                    Masa/volumen]]/1000*Sklop134567[[#This Row],[Okvirna količina]],Sklop134567[[#This Row],[ZAHTEVANO PAKIRANJE                    Masa/volumen]]*Sklop134567[[#This Row],[Okvirna količina]]))),1*Sklop134567[[#This Row],[Okvirna količina]])</f>
        <v>70</v>
      </c>
      <c r="I15" s="38" t="str">
        <f>IF(Sklop134567[[#This Row],[ZAHTEVANA SHEMA KAKOVOSTI]]&lt;&gt;"",Sklop134567[[#This Row],[Preračunana masa/volumen/kos na enoto kg]],"")</f>
        <v/>
      </c>
      <c r="J15" s="39"/>
      <c r="K15" s="40"/>
      <c r="L15" s="40"/>
      <c r="M15" s="41"/>
      <c r="N15" s="42"/>
      <c r="O15" s="42"/>
      <c r="P15" s="43"/>
      <c r="Q15" s="44">
        <f>+Sklop134567[[#This Row],[cena/enota brez DDV v EUR]]*Sklop134567[[#This Row],[Stopnja DDV (%)]]</f>
        <v>0</v>
      </c>
      <c r="R15" s="44">
        <f>+Sklop134567[[#This Row],[cena/enota brez DDV v EUR]]+Sklop134567[[#This Row],[Davek (EUR)]]</f>
        <v>0</v>
      </c>
      <c r="S15" s="44">
        <f>+Sklop134567[[#This Row],[cena/enota brez DDV v EUR]]*Sklop134567[[#This Row],[Okvirna količina]]</f>
        <v>0</v>
      </c>
      <c r="T15" s="44">
        <f>+Sklop134567[[#This Row],[Končna cena/enoto mere (EUR) z DDV]]*Sklop134567[[#This Row],[Okvirna količina]]</f>
        <v>0</v>
      </c>
      <c r="U15" s="45"/>
    </row>
    <row r="16" spans="1:21" x14ac:dyDescent="0.25">
      <c r="A16" s="52" t="s">
        <v>50</v>
      </c>
      <c r="B16" s="53"/>
      <c r="C16" s="54"/>
      <c r="D16" s="54"/>
      <c r="E16" s="55"/>
      <c r="F16" s="55"/>
      <c r="G16" s="56"/>
      <c r="H16" s="57">
        <f>SUBTOTAL(109,Sklop134567[Preračunana masa/volumen/kos na enoto kg])</f>
        <v>70</v>
      </c>
      <c r="I16" s="57">
        <f>SUBTOTAL(109,Sklop134567[Živila iz shem kakovosti (kg)])</f>
        <v>0</v>
      </c>
      <c r="J16" s="58"/>
      <c r="K16" s="59"/>
      <c r="L16" s="59"/>
      <c r="M16" s="60"/>
      <c r="N16" s="61"/>
      <c r="O16" s="61"/>
      <c r="P16" s="61"/>
      <c r="Q16" s="62"/>
      <c r="R16" s="63"/>
      <c r="S16" s="62">
        <f>SUBTOTAL(109,Sklop134567[Vrednost za okvirno količino (EUR) brez DDV])</f>
        <v>0</v>
      </c>
      <c r="T16" s="62">
        <f>SUBTOTAL(109,Sklop134567[Vrednost za okvirno količino (EUR) z DDV])</f>
        <v>0</v>
      </c>
      <c r="U16" s="64">
        <f>SUBTOTAL(103,Sklop134567[Shema kakovosti
(nacionalne, evropske)
])</f>
        <v>0</v>
      </c>
    </row>
    <row r="17" spans="1:21" x14ac:dyDescent="0.25">
      <c r="A17" s="65" t="s">
        <v>51</v>
      </c>
      <c r="B17" s="66"/>
      <c r="C17" s="67"/>
      <c r="D17" s="67"/>
      <c r="E17" s="68"/>
      <c r="Q17" s="65"/>
      <c r="R17" s="65"/>
      <c r="S17" s="65"/>
      <c r="T17" s="65"/>
    </row>
    <row r="18" spans="1:21" s="88" customFormat="1" ht="36" customHeight="1" x14ac:dyDescent="0.25">
      <c r="A18" s="215" t="s">
        <v>83</v>
      </c>
      <c r="B18" s="215"/>
      <c r="C18" s="215"/>
      <c r="D18" s="215"/>
      <c r="E18" s="215"/>
      <c r="F18" s="215"/>
      <c r="G18" s="215"/>
      <c r="H18" s="216"/>
      <c r="I18" s="216"/>
      <c r="J18" s="216"/>
      <c r="K18" s="91"/>
      <c r="L18" s="92"/>
      <c r="M18" s="92"/>
      <c r="N18" s="92"/>
      <c r="O18" s="92"/>
      <c r="P18" s="93"/>
      <c r="Q18" s="94"/>
      <c r="R18" s="94"/>
      <c r="S18" s="94"/>
      <c r="T18" s="94"/>
      <c r="U18" s="94"/>
    </row>
    <row r="19" spans="1:21" s="88" customFormat="1" x14ac:dyDescent="0.25">
      <c r="A19" s="95" t="s">
        <v>84</v>
      </c>
      <c r="B19" s="95"/>
      <c r="C19" s="95"/>
      <c r="D19" s="95"/>
      <c r="E19" s="95"/>
      <c r="F19" s="95"/>
      <c r="G19" s="95"/>
      <c r="H19" s="96"/>
      <c r="I19" s="96"/>
      <c r="J19" s="96"/>
      <c r="K19" s="91"/>
      <c r="L19" s="92"/>
      <c r="M19" s="92"/>
      <c r="N19" s="92"/>
      <c r="O19" s="92"/>
      <c r="P19" s="93"/>
      <c r="Q19" s="94"/>
      <c r="R19" s="94"/>
      <c r="S19" s="94"/>
      <c r="T19" s="94"/>
      <c r="U19" s="94"/>
    </row>
    <row r="20" spans="1:21" s="88" customFormat="1" ht="15" customHeight="1" x14ac:dyDescent="0.25">
      <c r="A20" s="95" t="s">
        <v>85</v>
      </c>
      <c r="B20" s="95"/>
      <c r="C20" s="95"/>
      <c r="D20" s="95"/>
      <c r="E20" s="95"/>
      <c r="F20" s="95"/>
      <c r="G20" s="95"/>
      <c r="H20" s="96"/>
      <c r="I20" s="96"/>
      <c r="J20" s="96"/>
      <c r="K20" s="91"/>
      <c r="L20" s="92"/>
      <c r="M20" s="92"/>
      <c r="N20" s="92"/>
      <c r="O20" s="92"/>
      <c r="P20" s="93"/>
      <c r="Q20" s="94"/>
      <c r="R20" s="94"/>
      <c r="S20" s="94"/>
      <c r="T20" s="94"/>
      <c r="U20" s="94"/>
    </row>
    <row r="21" spans="1:21" s="88" customFormat="1" ht="15" customHeight="1" x14ac:dyDescent="0.25">
      <c r="A21" s="95" t="s">
        <v>86</v>
      </c>
      <c r="B21" s="95"/>
      <c r="C21" s="95"/>
      <c r="D21" s="95"/>
      <c r="E21" s="95"/>
      <c r="F21" s="95"/>
      <c r="G21" s="95"/>
      <c r="H21" s="96"/>
      <c r="I21" s="96"/>
      <c r="J21" s="96"/>
      <c r="K21" s="91"/>
      <c r="L21" s="92"/>
      <c r="M21" s="92"/>
      <c r="N21" s="92"/>
      <c r="O21" s="92"/>
      <c r="P21" s="93"/>
      <c r="Q21" s="94"/>
      <c r="R21" s="94"/>
      <c r="S21" s="94"/>
      <c r="T21" s="94"/>
      <c r="U21" s="94"/>
    </row>
    <row r="22" spans="1:21" s="88" customFormat="1" ht="15" customHeight="1" x14ac:dyDescent="0.25">
      <c r="A22" s="95" t="s">
        <v>87</v>
      </c>
      <c r="B22" s="95"/>
      <c r="C22" s="95"/>
      <c r="D22" s="95"/>
      <c r="E22" s="95"/>
      <c r="F22" s="95"/>
      <c r="G22" s="95"/>
      <c r="H22" s="96"/>
      <c r="I22" s="96"/>
      <c r="J22" s="96"/>
      <c r="K22" s="91"/>
      <c r="L22" s="92"/>
      <c r="M22" s="92"/>
      <c r="N22" s="92"/>
      <c r="O22" s="92"/>
      <c r="P22" s="93"/>
      <c r="Q22" s="94"/>
      <c r="R22" s="94"/>
      <c r="S22" s="94"/>
      <c r="T22" s="94"/>
      <c r="U22" s="94"/>
    </row>
    <row r="23" spans="1:21" s="88" customFormat="1" ht="15" customHeight="1" x14ac:dyDescent="0.25">
      <c r="A23" s="95" t="s">
        <v>88</v>
      </c>
      <c r="B23" s="95"/>
      <c r="C23" s="95"/>
      <c r="D23" s="95"/>
      <c r="E23" s="95"/>
      <c r="F23" s="95"/>
      <c r="G23" s="95"/>
      <c r="H23" s="96"/>
      <c r="I23" s="96"/>
      <c r="J23" s="96"/>
      <c r="K23" s="91"/>
      <c r="L23" s="92"/>
      <c r="M23" s="92"/>
      <c r="N23" s="92"/>
      <c r="O23" s="92"/>
      <c r="P23" s="93"/>
      <c r="Q23" s="94"/>
      <c r="R23" s="94"/>
      <c r="S23" s="94"/>
      <c r="T23" s="94"/>
      <c r="U23" s="94"/>
    </row>
    <row r="24" spans="1:21" s="89" customFormat="1" ht="15" customHeight="1" x14ac:dyDescent="0.25">
      <c r="A24" s="97" t="s">
        <v>89</v>
      </c>
      <c r="B24" s="97"/>
      <c r="C24" s="97"/>
      <c r="D24" s="97"/>
      <c r="E24" s="97"/>
      <c r="F24" s="97"/>
      <c r="G24" s="97"/>
      <c r="H24" s="98"/>
      <c r="I24" s="98"/>
      <c r="J24" s="98"/>
      <c r="K24" s="99"/>
      <c r="L24" s="100"/>
      <c r="M24" s="100"/>
      <c r="N24" s="100"/>
      <c r="O24" s="100"/>
      <c r="P24" s="101"/>
      <c r="Q24" s="102"/>
      <c r="R24" s="102"/>
      <c r="S24" s="102"/>
      <c r="T24" s="102"/>
      <c r="U24" s="102"/>
    </row>
    <row r="25" spans="1:21" s="88" customFormat="1" ht="15" customHeight="1" x14ac:dyDescent="0.25">
      <c r="A25" s="95" t="s">
        <v>90</v>
      </c>
      <c r="B25" s="95"/>
      <c r="C25" s="95"/>
      <c r="D25" s="95"/>
      <c r="E25" s="95"/>
      <c r="F25" s="95"/>
      <c r="G25" s="95"/>
      <c r="H25" s="96"/>
      <c r="I25" s="96"/>
      <c r="J25" s="96"/>
      <c r="K25" s="91"/>
      <c r="L25" s="92"/>
      <c r="M25" s="92"/>
      <c r="N25" s="92"/>
      <c r="O25" s="92"/>
      <c r="P25" s="93"/>
      <c r="Q25" s="94"/>
      <c r="R25" s="94"/>
      <c r="S25" s="94"/>
      <c r="T25" s="94"/>
      <c r="U25" s="94"/>
    </row>
    <row r="26" spans="1:21" s="88" customFormat="1" ht="15" customHeight="1" x14ac:dyDescent="0.25">
      <c r="A26" s="95" t="s">
        <v>91</v>
      </c>
      <c r="B26" s="95"/>
      <c r="C26" s="95"/>
      <c r="D26" s="95"/>
      <c r="E26" s="95"/>
      <c r="F26" s="95"/>
      <c r="G26" s="95"/>
      <c r="H26" s="96"/>
      <c r="I26" s="96"/>
      <c r="J26" s="96"/>
      <c r="K26" s="91"/>
      <c r="L26" s="92"/>
      <c r="M26" s="92"/>
      <c r="N26" s="92"/>
      <c r="O26" s="92"/>
      <c r="P26" s="93"/>
      <c r="Q26" s="94"/>
      <c r="R26" s="94"/>
      <c r="S26" s="94"/>
      <c r="T26" s="94"/>
      <c r="U26" s="94"/>
    </row>
    <row r="27" spans="1:21" s="88" customFormat="1" ht="15" customHeight="1" x14ac:dyDescent="0.25">
      <c r="A27" s="95" t="s">
        <v>92</v>
      </c>
      <c r="B27" s="95"/>
      <c r="C27" s="95"/>
      <c r="D27" s="95"/>
      <c r="E27" s="95"/>
      <c r="F27" s="95"/>
      <c r="G27" s="95"/>
      <c r="H27" s="96"/>
      <c r="I27" s="96"/>
      <c r="J27" s="96"/>
      <c r="K27" s="91"/>
      <c r="L27" s="92"/>
      <c r="M27" s="92"/>
      <c r="N27" s="92"/>
      <c r="O27" s="92"/>
      <c r="P27" s="93"/>
      <c r="Q27" s="94"/>
      <c r="R27" s="94"/>
      <c r="S27" s="94"/>
      <c r="T27" s="94"/>
      <c r="U27" s="94"/>
    </row>
    <row r="28" spans="1:21" x14ac:dyDescent="0.25">
      <c r="A28" s="69" t="s">
        <v>52</v>
      </c>
      <c r="F28" s="71"/>
      <c r="G28" s="14"/>
      <c r="H28" s="72"/>
      <c r="I28" s="72"/>
      <c r="J28" s="72"/>
      <c r="K28" s="72"/>
      <c r="L28" s="73"/>
      <c r="M28" s="73"/>
      <c r="N28" s="72"/>
      <c r="O28" s="72"/>
      <c r="P28" s="72"/>
      <c r="Q28" s="72"/>
      <c r="R28" s="72"/>
    </row>
    <row r="29" spans="1:21" x14ac:dyDescent="0.25">
      <c r="A29" s="204" t="s">
        <v>54</v>
      </c>
      <c r="B29" s="204"/>
      <c r="C29" s="204"/>
      <c r="D29" s="204"/>
      <c r="E29" s="204"/>
      <c r="F29" s="204"/>
      <c r="G29" s="204"/>
      <c r="H29" s="204"/>
      <c r="I29" s="204"/>
      <c r="J29" s="204"/>
      <c r="K29" s="204"/>
      <c r="L29" s="204"/>
      <c r="N29" s="72"/>
      <c r="O29" s="72"/>
      <c r="P29" s="72"/>
      <c r="Q29" s="72"/>
      <c r="R29" s="72"/>
    </row>
    <row r="30" spans="1:21" x14ac:dyDescent="0.25">
      <c r="A30" s="145"/>
      <c r="B30" s="145"/>
      <c r="C30" s="145"/>
      <c r="D30" s="145"/>
      <c r="E30" s="145"/>
      <c r="F30" s="76"/>
      <c r="G30" s="145"/>
      <c r="H30" s="145"/>
      <c r="I30" s="145"/>
      <c r="J30" s="145"/>
      <c r="K30" s="145"/>
      <c r="L30" s="145"/>
      <c r="N30" s="72"/>
      <c r="O30" s="72"/>
      <c r="P30" s="72"/>
      <c r="Q30" s="72"/>
      <c r="R30" s="72"/>
    </row>
    <row r="31" spans="1:21" x14ac:dyDescent="0.25">
      <c r="A31" s="228" t="s">
        <v>666</v>
      </c>
      <c r="B31" s="229"/>
      <c r="C31" s="229"/>
      <c r="D31" s="229"/>
      <c r="E31" s="229"/>
      <c r="F31" s="229"/>
      <c r="G31" s="229"/>
      <c r="H31" s="229"/>
      <c r="I31" s="229"/>
      <c r="J31" s="229"/>
      <c r="K31" s="229"/>
      <c r="L31" s="229"/>
      <c r="M31" s="229"/>
      <c r="N31" s="229"/>
      <c r="O31" s="229"/>
      <c r="P31" s="72"/>
      <c r="Q31" s="72"/>
      <c r="R31" s="72"/>
    </row>
    <row r="32" spans="1:21" ht="24.75" customHeight="1" x14ac:dyDescent="0.25">
      <c r="A32" s="230" t="s">
        <v>667</v>
      </c>
      <c r="B32" s="231"/>
      <c r="C32" s="231"/>
      <c r="D32" s="231"/>
      <c r="E32" s="231"/>
      <c r="F32" s="231"/>
      <c r="G32" s="231"/>
      <c r="H32" s="231"/>
      <c r="I32" s="231"/>
      <c r="J32" s="231"/>
      <c r="K32" s="232"/>
      <c r="L32" s="171"/>
      <c r="M32" s="171"/>
      <c r="N32" s="171"/>
      <c r="O32" s="171"/>
      <c r="P32" s="77"/>
      <c r="Q32" s="77"/>
      <c r="R32" s="77"/>
      <c r="S32" s="19"/>
      <c r="T32" s="19"/>
      <c r="U32" s="18"/>
    </row>
    <row r="33" spans="1:22" x14ac:dyDescent="0.25">
      <c r="A33" s="230" t="s">
        <v>668</v>
      </c>
      <c r="B33" s="230"/>
      <c r="C33" s="230"/>
      <c r="D33" s="230"/>
      <c r="E33" s="230"/>
      <c r="F33" s="230"/>
      <c r="G33" s="230"/>
      <c r="H33" s="230"/>
      <c r="I33" s="230"/>
      <c r="J33" s="230"/>
      <c r="K33" s="232"/>
      <c r="L33" s="171"/>
      <c r="M33" s="171"/>
      <c r="N33" s="171"/>
      <c r="O33" s="171"/>
    </row>
    <row r="34" spans="1:22" x14ac:dyDescent="0.25">
      <c r="A34" s="233" t="s">
        <v>669</v>
      </c>
      <c r="B34" s="233"/>
      <c r="C34" s="233"/>
      <c r="D34" s="233"/>
      <c r="E34" s="233"/>
      <c r="F34" s="233"/>
      <c r="G34" s="233"/>
      <c r="H34" s="233"/>
      <c r="I34" s="233"/>
      <c r="J34" s="233"/>
      <c r="K34" s="232"/>
      <c r="L34" s="171"/>
      <c r="M34" s="171"/>
      <c r="N34" s="171"/>
      <c r="O34" s="171"/>
    </row>
    <row r="35" spans="1:22" s="2" customFormat="1" x14ac:dyDescent="0.25">
      <c r="A35" s="233" t="s">
        <v>671</v>
      </c>
      <c r="B35" s="233"/>
      <c r="C35" s="233"/>
      <c r="D35" s="233"/>
      <c r="E35" s="233"/>
      <c r="F35" s="233"/>
      <c r="G35" s="233"/>
      <c r="H35" s="233"/>
      <c r="I35" s="233"/>
      <c r="J35" s="233"/>
      <c r="K35" s="232"/>
      <c r="L35" s="171"/>
      <c r="M35" s="171"/>
      <c r="N35" s="171"/>
      <c r="O35" s="171"/>
      <c r="P35" s="7"/>
      <c r="Q35" s="7"/>
      <c r="R35" s="7"/>
      <c r="S35" s="7"/>
      <c r="T35" s="7"/>
      <c r="U35" s="14"/>
      <c r="V35" s="1"/>
    </row>
    <row r="36" spans="1:22" s="2" customFormat="1" ht="40.5" customHeight="1" x14ac:dyDescent="0.25">
      <c r="A36" s="234" t="s">
        <v>670</v>
      </c>
      <c r="B36" s="234"/>
      <c r="C36" s="234"/>
      <c r="D36" s="234"/>
      <c r="E36" s="234"/>
      <c r="F36" s="234"/>
      <c r="G36" s="234"/>
      <c r="H36" s="234"/>
      <c r="I36" s="234"/>
      <c r="J36" s="234"/>
      <c r="K36" s="232"/>
      <c r="L36" s="171"/>
      <c r="M36" s="171"/>
      <c r="N36" s="171"/>
      <c r="O36" s="171"/>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x14ac:dyDescent="0.25">
      <c r="B245" s="66"/>
      <c r="C245" s="67"/>
      <c r="D245" s="67"/>
      <c r="E245" s="68"/>
    </row>
    <row r="246" spans="1:22" x14ac:dyDescent="0.25">
      <c r="B246" s="66"/>
      <c r="C246" s="67"/>
      <c r="D246" s="67"/>
      <c r="E246" s="68"/>
    </row>
    <row r="247" spans="1:22" x14ac:dyDescent="0.25">
      <c r="B247" s="66"/>
      <c r="C247" s="67"/>
      <c r="D247" s="67"/>
      <c r="E247" s="68"/>
    </row>
    <row r="248" spans="1:22" x14ac:dyDescent="0.25">
      <c r="B248" s="66"/>
      <c r="C248" s="67"/>
      <c r="D248" s="67"/>
      <c r="E248" s="68"/>
    </row>
    <row r="249" spans="1:22" x14ac:dyDescent="0.25">
      <c r="B249" s="66"/>
      <c r="C249" s="67"/>
      <c r="D249" s="67"/>
      <c r="E249" s="68"/>
    </row>
    <row r="250" spans="1:22" x14ac:dyDescent="0.25">
      <c r="B250" s="66"/>
      <c r="C250" s="67"/>
      <c r="D250" s="67"/>
      <c r="E250" s="68"/>
    </row>
    <row r="251" spans="1:22" x14ac:dyDescent="0.25">
      <c r="B251" s="66"/>
      <c r="C251" s="67"/>
      <c r="D251" s="67"/>
      <c r="E251" s="68"/>
    </row>
    <row r="252" spans="1:22" x14ac:dyDescent="0.25">
      <c r="B252" s="66"/>
      <c r="C252" s="67"/>
      <c r="D252" s="67"/>
      <c r="E252" s="68"/>
    </row>
    <row r="253" spans="1:22" x14ac:dyDescent="0.25">
      <c r="B253" s="66"/>
      <c r="C253" s="67"/>
      <c r="D253" s="67"/>
      <c r="E253" s="68"/>
    </row>
    <row r="254" spans="1:22" x14ac:dyDescent="0.25">
      <c r="B254" s="66"/>
      <c r="C254" s="67"/>
      <c r="D254" s="67"/>
      <c r="E254" s="68"/>
    </row>
    <row r="255" spans="1:22" x14ac:dyDescent="0.25">
      <c r="B255" s="66"/>
      <c r="C255" s="67"/>
      <c r="D255" s="67"/>
      <c r="E255" s="68"/>
    </row>
  </sheetData>
  <protectedRanges>
    <protectedRange sqref="J1:P17 U1:U17 J30:P30 U30 J37:P1048576 U37:U1048576" name="Obseg1"/>
    <protectedRange sqref="U18:U29 J18:P29" name="Obseg1_3"/>
    <protectedRange sqref="U31:U36 P31:P36" name="Obseg1_2"/>
    <protectedRange sqref="J31:O36" name="Obseg1_1_1"/>
  </protectedRanges>
  <mergeCells count="14">
    <mergeCell ref="A31:O31"/>
    <mergeCell ref="A32:J32"/>
    <mergeCell ref="A33:J33"/>
    <mergeCell ref="A36:J36"/>
    <mergeCell ref="A29:L29"/>
    <mergeCell ref="B11:E11"/>
    <mergeCell ref="B12:F12"/>
    <mergeCell ref="C2:J2"/>
    <mergeCell ref="C3:J3"/>
    <mergeCell ref="C6:J6"/>
    <mergeCell ref="C7:J7"/>
    <mergeCell ref="I9:J9"/>
    <mergeCell ref="B10:D10"/>
    <mergeCell ref="A18:J18"/>
  </mergeCells>
  <pageMargins left="0.7" right="0.7" top="0.75" bottom="0.75" header="0.3" footer="0.3"/>
  <pageSetup paperSize="9" scale="54" fitToHeight="0" orientation="landscape" horizontalDpi="0" verticalDpi="0"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2"/>
  <sheetViews>
    <sheetView view="pageBreakPreview" topLeftCell="A25" zoomScaleNormal="100" zoomScaleSheetLayoutView="100" workbookViewId="0">
      <selection activeCell="A38" sqref="A38:XFD43"/>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590</v>
      </c>
      <c r="C10" s="214"/>
      <c r="D10" s="214"/>
      <c r="E10" s="22"/>
      <c r="F10" s="23"/>
      <c r="G10" s="24"/>
      <c r="H10" s="25"/>
      <c r="I10" s="25"/>
      <c r="J10" s="25"/>
      <c r="K10" s="25"/>
      <c r="L10" s="19"/>
      <c r="M10" s="19"/>
      <c r="N10" s="19"/>
      <c r="O10" s="19"/>
      <c r="P10" s="19"/>
      <c r="Q10" s="19"/>
      <c r="R10" s="19"/>
      <c r="S10" s="19"/>
      <c r="T10" s="19"/>
      <c r="U10" s="18"/>
    </row>
    <row r="11" spans="1:21" s="3" customFormat="1" ht="15" x14ac:dyDescent="0.25">
      <c r="A11" s="19"/>
      <c r="B11" s="202" t="s">
        <v>61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87" t="s">
        <v>593</v>
      </c>
      <c r="C15" s="140">
        <v>1</v>
      </c>
      <c r="D15" s="35" t="s">
        <v>104</v>
      </c>
      <c r="E15" s="35" t="s">
        <v>601</v>
      </c>
      <c r="F15" s="36">
        <v>100</v>
      </c>
      <c r="G15" s="37" t="s">
        <v>104</v>
      </c>
      <c r="H15"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100</v>
      </c>
      <c r="I15" s="38">
        <f>IF(Sklop13456[[#This Row],[ZAHTEVANA SHEMA KAKOVOSTI]]&lt;&gt;"",Sklop13456[[#This Row],[Preračunana masa/volumen/kos na enoto kg]],"")</f>
        <v>100</v>
      </c>
      <c r="J15" s="39"/>
      <c r="K15" s="40"/>
      <c r="L15" s="40"/>
      <c r="M15" s="41"/>
      <c r="N15" s="42"/>
      <c r="O15" s="42"/>
      <c r="P15" s="43"/>
      <c r="Q15" s="44">
        <f>+Sklop13456[[#This Row],[cena/enota brez DDV v EUR]]*Sklop13456[[#This Row],[Stopnja DDV (%)]]</f>
        <v>0</v>
      </c>
      <c r="R15" s="44">
        <f>+Sklop13456[[#This Row],[cena/enota brez DDV v EUR]]+Sklop13456[[#This Row],[Davek (EUR)]]</f>
        <v>0</v>
      </c>
      <c r="S15" s="44">
        <f>+Sklop13456[[#This Row],[cena/enota brez DDV v EUR]]*Sklop13456[[#This Row],[Okvirna količina]]</f>
        <v>0</v>
      </c>
      <c r="T15" s="44">
        <f>+Sklop13456[[#This Row],[Končna cena/enoto mere (EUR) z DDV]]*Sklop13456[[#This Row],[Okvirna količina]]</f>
        <v>0</v>
      </c>
      <c r="U15" s="238">
        <v>1</v>
      </c>
    </row>
    <row r="16" spans="1:21" s="6" customFormat="1" ht="28.15" customHeight="1" x14ac:dyDescent="0.25">
      <c r="A16" s="33" t="s">
        <v>35</v>
      </c>
      <c r="B16" s="87" t="s">
        <v>594</v>
      </c>
      <c r="C16" s="140">
        <v>1</v>
      </c>
      <c r="D16" s="35" t="s">
        <v>104</v>
      </c>
      <c r="E16" s="35" t="s">
        <v>601</v>
      </c>
      <c r="F16" s="36">
        <v>50</v>
      </c>
      <c r="G16" s="37" t="s">
        <v>104</v>
      </c>
      <c r="H16"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50</v>
      </c>
      <c r="I16" s="38">
        <f>IF(Sklop13456[[#This Row],[ZAHTEVANA SHEMA KAKOVOSTI]]&lt;&gt;"",Sklop13456[[#This Row],[Preračunana masa/volumen/kos na enoto kg]],"")</f>
        <v>50</v>
      </c>
      <c r="J16" s="46"/>
      <c r="K16" s="47"/>
      <c r="L16" s="47"/>
      <c r="M16" s="41"/>
      <c r="N16" s="48"/>
      <c r="O16" s="42"/>
      <c r="P16" s="49"/>
      <c r="Q16" s="50">
        <f>+Sklop13456[[#This Row],[cena/enota brez DDV v EUR]]*Sklop13456[[#This Row],[Stopnja DDV (%)]]</f>
        <v>0</v>
      </c>
      <c r="R16" s="50">
        <f>+Sklop13456[[#This Row],[cena/enota brez DDV v EUR]]+Sklop13456[[#This Row],[Davek (EUR)]]</f>
        <v>0</v>
      </c>
      <c r="S16" s="50">
        <f>+Sklop13456[[#This Row],[cena/enota brez DDV v EUR]]*Sklop13456[[#This Row],[Okvirna količina]]</f>
        <v>0</v>
      </c>
      <c r="T16" s="50">
        <f>+Sklop13456[[#This Row],[Končna cena/enoto mere (EUR) z DDV]]*Sklop13456[[#This Row],[Okvirna količina]]</f>
        <v>0</v>
      </c>
      <c r="U16" s="236">
        <v>1</v>
      </c>
    </row>
    <row r="17" spans="1:21" s="6" customFormat="1" ht="28.15" customHeight="1" x14ac:dyDescent="0.25">
      <c r="A17" s="33" t="s">
        <v>36</v>
      </c>
      <c r="B17" s="87" t="s">
        <v>595</v>
      </c>
      <c r="C17" s="140">
        <v>1</v>
      </c>
      <c r="D17" s="35" t="s">
        <v>104</v>
      </c>
      <c r="E17" s="35" t="s">
        <v>601</v>
      </c>
      <c r="F17" s="36">
        <v>100</v>
      </c>
      <c r="G17" s="37" t="s">
        <v>104</v>
      </c>
      <c r="H17"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100</v>
      </c>
      <c r="I17" s="38">
        <f>IF(Sklop13456[[#This Row],[ZAHTEVANA SHEMA KAKOVOSTI]]&lt;&gt;"",Sklop13456[[#This Row],[Preračunana masa/volumen/kos na enoto kg]],"")</f>
        <v>100</v>
      </c>
      <c r="J17" s="46"/>
      <c r="K17" s="47"/>
      <c r="L17" s="47"/>
      <c r="M17" s="41"/>
      <c r="N17" s="48"/>
      <c r="O17" s="42"/>
      <c r="P17" s="49"/>
      <c r="Q17" s="50">
        <f>+Sklop13456[[#This Row],[cena/enota brez DDV v EUR]]*Sklop13456[[#This Row],[Stopnja DDV (%)]]</f>
        <v>0</v>
      </c>
      <c r="R17" s="50">
        <f>+Sklop13456[[#This Row],[cena/enota brez DDV v EUR]]+Sklop13456[[#This Row],[Davek (EUR)]]</f>
        <v>0</v>
      </c>
      <c r="S17" s="50">
        <f>+Sklop13456[[#This Row],[cena/enota brez DDV v EUR]]*Sklop13456[[#This Row],[Okvirna količina]]</f>
        <v>0</v>
      </c>
      <c r="T17" s="50">
        <f>+Sklop13456[[#This Row],[Končna cena/enoto mere (EUR) z DDV]]*Sklop13456[[#This Row],[Okvirna količina]]</f>
        <v>0</v>
      </c>
      <c r="U17" s="236">
        <v>1</v>
      </c>
    </row>
    <row r="18" spans="1:21" s="6" customFormat="1" ht="28.15" customHeight="1" x14ac:dyDescent="0.25">
      <c r="A18" s="33" t="s">
        <v>37</v>
      </c>
      <c r="B18" s="87" t="s">
        <v>643</v>
      </c>
      <c r="C18" s="140">
        <v>1</v>
      </c>
      <c r="D18" s="35" t="s">
        <v>104</v>
      </c>
      <c r="E18" s="35" t="s">
        <v>601</v>
      </c>
      <c r="F18" s="36">
        <v>50</v>
      </c>
      <c r="G18" s="37" t="s">
        <v>104</v>
      </c>
      <c r="H18"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50</v>
      </c>
      <c r="I18" s="38">
        <f>IF(Sklop13456[[#This Row],[ZAHTEVANA SHEMA KAKOVOSTI]]&lt;&gt;"",Sklop13456[[#This Row],[Preračunana masa/volumen/kos na enoto kg]],"")</f>
        <v>50</v>
      </c>
      <c r="J18" s="46"/>
      <c r="K18" s="47"/>
      <c r="L18" s="47"/>
      <c r="M18" s="41"/>
      <c r="N18" s="48"/>
      <c r="O18" s="42"/>
      <c r="P18" s="49"/>
      <c r="Q18" s="50">
        <f>+Sklop13456[[#This Row],[cena/enota brez DDV v EUR]]*Sklop13456[[#This Row],[Stopnja DDV (%)]]</f>
        <v>0</v>
      </c>
      <c r="R18" s="50">
        <f>+Sklop13456[[#This Row],[cena/enota brez DDV v EUR]]+Sklop13456[[#This Row],[Davek (EUR)]]</f>
        <v>0</v>
      </c>
      <c r="S18" s="50">
        <f>+Sklop13456[[#This Row],[cena/enota brez DDV v EUR]]*Sklop13456[[#This Row],[Okvirna količina]]</f>
        <v>0</v>
      </c>
      <c r="T18" s="50">
        <f>+Sklop13456[[#This Row],[Končna cena/enoto mere (EUR) z DDV]]*Sklop13456[[#This Row],[Okvirna količina]]</f>
        <v>0</v>
      </c>
      <c r="U18" s="236">
        <v>1</v>
      </c>
    </row>
    <row r="19" spans="1:21" s="6" customFormat="1" ht="28.15" customHeight="1" x14ac:dyDescent="0.25">
      <c r="A19" s="33" t="s">
        <v>38</v>
      </c>
      <c r="B19" s="87" t="s">
        <v>591</v>
      </c>
      <c r="C19" s="140">
        <v>1</v>
      </c>
      <c r="D19" s="35" t="s">
        <v>104</v>
      </c>
      <c r="E19" s="35" t="s">
        <v>601</v>
      </c>
      <c r="F19" s="36">
        <v>50</v>
      </c>
      <c r="G19" s="37" t="s">
        <v>104</v>
      </c>
      <c r="H19"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50</v>
      </c>
      <c r="I19" s="38">
        <f>IF(Sklop13456[[#This Row],[ZAHTEVANA SHEMA KAKOVOSTI]]&lt;&gt;"",Sklop13456[[#This Row],[Preračunana masa/volumen/kos na enoto kg]],"")</f>
        <v>50</v>
      </c>
      <c r="J19" s="46"/>
      <c r="K19" s="47"/>
      <c r="L19" s="47"/>
      <c r="M19" s="41"/>
      <c r="N19" s="48"/>
      <c r="O19" s="42"/>
      <c r="P19" s="49"/>
      <c r="Q19" s="50">
        <f>+Sklop13456[[#This Row],[cena/enota brez DDV v EUR]]*Sklop13456[[#This Row],[Stopnja DDV (%)]]</f>
        <v>0</v>
      </c>
      <c r="R19" s="50">
        <f>+Sklop13456[[#This Row],[cena/enota brez DDV v EUR]]+Sklop13456[[#This Row],[Davek (EUR)]]</f>
        <v>0</v>
      </c>
      <c r="S19" s="50">
        <f>+Sklop13456[[#This Row],[cena/enota brez DDV v EUR]]*Sklop13456[[#This Row],[Okvirna količina]]</f>
        <v>0</v>
      </c>
      <c r="T19" s="50">
        <f>+Sklop13456[[#This Row],[Končna cena/enoto mere (EUR) z DDV]]*Sklop13456[[#This Row],[Okvirna količina]]</f>
        <v>0</v>
      </c>
      <c r="U19" s="236">
        <v>1</v>
      </c>
    </row>
    <row r="20" spans="1:21" s="6" customFormat="1" ht="28.15" customHeight="1" x14ac:dyDescent="0.25">
      <c r="A20" s="33" t="s">
        <v>39</v>
      </c>
      <c r="B20" s="87" t="s">
        <v>592</v>
      </c>
      <c r="C20" s="140">
        <v>1</v>
      </c>
      <c r="D20" s="35" t="s">
        <v>104</v>
      </c>
      <c r="E20" s="35" t="s">
        <v>601</v>
      </c>
      <c r="F20" s="36">
        <v>80</v>
      </c>
      <c r="G20" s="37" t="s">
        <v>104</v>
      </c>
      <c r="H20"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80</v>
      </c>
      <c r="I20" s="38">
        <f>IF(Sklop13456[[#This Row],[ZAHTEVANA SHEMA KAKOVOSTI]]&lt;&gt;"",Sklop13456[[#This Row],[Preračunana masa/volumen/kos na enoto kg]],"")</f>
        <v>80</v>
      </c>
      <c r="J20" s="46"/>
      <c r="K20" s="47"/>
      <c r="L20" s="47"/>
      <c r="M20" s="41"/>
      <c r="N20" s="48"/>
      <c r="O20" s="42"/>
      <c r="P20" s="49"/>
      <c r="Q20" s="50">
        <f>+Sklop13456[[#This Row],[cena/enota brez DDV v EUR]]*Sklop13456[[#This Row],[Stopnja DDV (%)]]</f>
        <v>0</v>
      </c>
      <c r="R20" s="50">
        <f>+Sklop13456[[#This Row],[cena/enota brez DDV v EUR]]+Sklop13456[[#This Row],[Davek (EUR)]]</f>
        <v>0</v>
      </c>
      <c r="S20" s="50">
        <f>+Sklop13456[[#This Row],[cena/enota brez DDV v EUR]]*Sklop13456[[#This Row],[Okvirna količina]]</f>
        <v>0</v>
      </c>
      <c r="T20" s="50">
        <f>+Sklop13456[[#This Row],[Končna cena/enoto mere (EUR) z DDV]]*Sklop13456[[#This Row],[Okvirna količina]]</f>
        <v>0</v>
      </c>
      <c r="U20" s="236">
        <v>1</v>
      </c>
    </row>
    <row r="21" spans="1:21" x14ac:dyDescent="0.25">
      <c r="A21" s="52" t="s">
        <v>50</v>
      </c>
      <c r="B21" s="53"/>
      <c r="C21" s="54"/>
      <c r="D21" s="54"/>
      <c r="E21" s="55"/>
      <c r="F21" s="55"/>
      <c r="G21" s="56"/>
      <c r="H21" s="57">
        <f>SUBTOTAL(109,Sklop13456[Preračunana masa/volumen/kos na enoto kg])</f>
        <v>430</v>
      </c>
      <c r="I21" s="57">
        <f>SUBTOTAL(109,Sklop13456[Živila iz shem kakovosti (kg)])</f>
        <v>430</v>
      </c>
      <c r="J21" s="58"/>
      <c r="K21" s="59"/>
      <c r="L21" s="59"/>
      <c r="M21" s="60"/>
      <c r="N21" s="61"/>
      <c r="O21" s="61"/>
      <c r="P21" s="61"/>
      <c r="Q21" s="62"/>
      <c r="R21" s="63"/>
      <c r="S21" s="62">
        <f>SUBTOTAL(109,Sklop13456[Vrednost za okvirno količino (EUR) brez DDV])</f>
        <v>0</v>
      </c>
      <c r="T21" s="62">
        <f>SUBTOTAL(109,Sklop13456[Vrednost za okvirno količino (EUR) z DDV])</f>
        <v>0</v>
      </c>
      <c r="U21" s="64">
        <f>SUBTOTAL(103,Sklop13456[Shema kakovosti
(nacionalne, evropske)
])</f>
        <v>6</v>
      </c>
    </row>
    <row r="22" spans="1:21" x14ac:dyDescent="0.25">
      <c r="A22" s="65" t="s">
        <v>51</v>
      </c>
      <c r="B22" s="66"/>
      <c r="C22" s="67"/>
      <c r="D22" s="67"/>
      <c r="E22" s="68"/>
      <c r="Q22" s="65"/>
      <c r="R22" s="65"/>
      <c r="S22" s="65"/>
      <c r="T22" s="65"/>
    </row>
    <row r="23" spans="1:21" x14ac:dyDescent="0.25">
      <c r="A23" s="65" t="s">
        <v>598</v>
      </c>
      <c r="B23" s="66"/>
      <c r="C23" s="67"/>
      <c r="D23" s="67"/>
      <c r="E23" s="68"/>
      <c r="Q23" s="65"/>
      <c r="R23" s="65"/>
      <c r="S23" s="65"/>
      <c r="T23" s="65"/>
    </row>
    <row r="24" spans="1:21" s="88" customFormat="1" ht="36" customHeight="1" x14ac:dyDescent="0.25">
      <c r="A24" s="215" t="s">
        <v>83</v>
      </c>
      <c r="B24" s="215"/>
      <c r="C24" s="215"/>
      <c r="D24" s="215"/>
      <c r="E24" s="215"/>
      <c r="F24" s="215"/>
      <c r="G24" s="215"/>
      <c r="H24" s="216"/>
      <c r="I24" s="216"/>
      <c r="J24" s="216"/>
      <c r="K24" s="91"/>
      <c r="L24" s="92"/>
      <c r="M24" s="92"/>
      <c r="N24" s="92"/>
      <c r="O24" s="92"/>
      <c r="P24" s="93"/>
      <c r="Q24" s="94"/>
      <c r="R24" s="94"/>
      <c r="S24" s="94"/>
      <c r="T24" s="94"/>
      <c r="U24" s="94"/>
    </row>
    <row r="25" spans="1:21" s="88" customFormat="1" x14ac:dyDescent="0.25">
      <c r="A25" s="95" t="s">
        <v>84</v>
      </c>
      <c r="B25" s="95"/>
      <c r="C25" s="95"/>
      <c r="D25" s="95"/>
      <c r="E25" s="95"/>
      <c r="F25" s="95"/>
      <c r="G25" s="95"/>
      <c r="H25" s="96"/>
      <c r="I25" s="96"/>
      <c r="J25" s="96"/>
      <c r="K25" s="91"/>
      <c r="L25" s="92"/>
      <c r="M25" s="92"/>
      <c r="N25" s="92"/>
      <c r="O25" s="92"/>
      <c r="P25" s="93"/>
      <c r="Q25" s="94"/>
      <c r="R25" s="94"/>
      <c r="S25" s="94"/>
      <c r="T25" s="94"/>
      <c r="U25" s="94"/>
    </row>
    <row r="26" spans="1:21" s="88" customFormat="1" ht="15" customHeight="1" x14ac:dyDescent="0.25">
      <c r="A26" s="95" t="s">
        <v>85</v>
      </c>
      <c r="B26" s="95"/>
      <c r="C26" s="95"/>
      <c r="D26" s="95"/>
      <c r="E26" s="95"/>
      <c r="F26" s="95"/>
      <c r="G26" s="95"/>
      <c r="H26" s="96"/>
      <c r="I26" s="96"/>
      <c r="J26" s="96"/>
      <c r="K26" s="91"/>
      <c r="L26" s="92"/>
      <c r="M26" s="92"/>
      <c r="N26" s="92"/>
      <c r="O26" s="92"/>
      <c r="P26" s="93"/>
      <c r="Q26" s="94"/>
      <c r="R26" s="94"/>
      <c r="S26" s="94"/>
      <c r="T26" s="94"/>
      <c r="U26" s="94"/>
    </row>
    <row r="27" spans="1:21" s="88" customFormat="1" ht="15" customHeight="1" x14ac:dyDescent="0.25">
      <c r="A27" s="95" t="s">
        <v>86</v>
      </c>
      <c r="B27" s="95"/>
      <c r="C27" s="95"/>
      <c r="D27" s="95"/>
      <c r="E27" s="95"/>
      <c r="F27" s="95"/>
      <c r="G27" s="95"/>
      <c r="H27" s="96"/>
      <c r="I27" s="96"/>
      <c r="J27" s="96"/>
      <c r="K27" s="91"/>
      <c r="L27" s="92"/>
      <c r="M27" s="92"/>
      <c r="N27" s="92"/>
      <c r="O27" s="92"/>
      <c r="P27" s="93"/>
      <c r="Q27" s="94"/>
      <c r="R27" s="94"/>
      <c r="S27" s="94"/>
      <c r="T27" s="94"/>
      <c r="U27" s="94"/>
    </row>
    <row r="28" spans="1:21" s="88" customFormat="1" ht="15" customHeight="1" x14ac:dyDescent="0.25">
      <c r="A28" s="95" t="s">
        <v>87</v>
      </c>
      <c r="B28" s="95"/>
      <c r="C28" s="95"/>
      <c r="D28" s="95"/>
      <c r="E28" s="95"/>
      <c r="F28" s="95"/>
      <c r="G28" s="95"/>
      <c r="H28" s="96"/>
      <c r="I28" s="96"/>
      <c r="J28" s="96"/>
      <c r="K28" s="91"/>
      <c r="L28" s="92"/>
      <c r="M28" s="92"/>
      <c r="N28" s="92"/>
      <c r="O28" s="92"/>
      <c r="P28" s="93"/>
      <c r="Q28" s="94"/>
      <c r="R28" s="94"/>
      <c r="S28" s="94"/>
      <c r="T28" s="94"/>
      <c r="U28" s="94"/>
    </row>
    <row r="29" spans="1:21" s="88" customFormat="1" ht="15" customHeight="1" x14ac:dyDescent="0.25">
      <c r="A29" s="95" t="s">
        <v>88</v>
      </c>
      <c r="B29" s="95"/>
      <c r="C29" s="95"/>
      <c r="D29" s="95"/>
      <c r="E29" s="95"/>
      <c r="F29" s="95"/>
      <c r="G29" s="95"/>
      <c r="H29" s="96"/>
      <c r="I29" s="96"/>
      <c r="J29" s="96"/>
      <c r="K29" s="91"/>
      <c r="L29" s="92"/>
      <c r="M29" s="92"/>
      <c r="N29" s="92"/>
      <c r="O29" s="92"/>
      <c r="P29" s="93"/>
      <c r="Q29" s="94"/>
      <c r="R29" s="94"/>
      <c r="S29" s="94"/>
      <c r="T29" s="94"/>
      <c r="U29" s="94"/>
    </row>
    <row r="30" spans="1:21" s="89" customFormat="1" ht="15" customHeight="1" x14ac:dyDescent="0.25">
      <c r="A30" s="97" t="s">
        <v>89</v>
      </c>
      <c r="B30" s="97"/>
      <c r="C30" s="97"/>
      <c r="D30" s="97"/>
      <c r="E30" s="97"/>
      <c r="F30" s="97"/>
      <c r="G30" s="97"/>
      <c r="H30" s="98"/>
      <c r="I30" s="98"/>
      <c r="J30" s="98"/>
      <c r="K30" s="99"/>
      <c r="L30" s="100"/>
      <c r="M30" s="100"/>
      <c r="N30" s="100"/>
      <c r="O30" s="100"/>
      <c r="P30" s="101"/>
      <c r="Q30" s="102"/>
      <c r="R30" s="102"/>
      <c r="S30" s="102"/>
      <c r="T30" s="102"/>
      <c r="U30" s="102"/>
    </row>
    <row r="31" spans="1:21" s="88" customFormat="1" ht="15" customHeight="1" x14ac:dyDescent="0.25">
      <c r="A31" s="95" t="s">
        <v>90</v>
      </c>
      <c r="B31" s="95"/>
      <c r="C31" s="95"/>
      <c r="D31" s="95"/>
      <c r="E31" s="95"/>
      <c r="F31" s="95"/>
      <c r="G31" s="95"/>
      <c r="H31" s="96"/>
      <c r="I31" s="96"/>
      <c r="J31" s="96"/>
      <c r="K31" s="91"/>
      <c r="L31" s="92"/>
      <c r="M31" s="92"/>
      <c r="N31" s="92"/>
      <c r="O31" s="92"/>
      <c r="P31" s="93"/>
      <c r="Q31" s="94"/>
      <c r="R31" s="94"/>
      <c r="S31" s="94"/>
      <c r="T31" s="94"/>
      <c r="U31" s="94"/>
    </row>
    <row r="32" spans="1:21" s="88" customFormat="1" ht="15" customHeight="1" x14ac:dyDescent="0.25">
      <c r="A32" s="95" t="s">
        <v>91</v>
      </c>
      <c r="B32" s="95"/>
      <c r="C32" s="95"/>
      <c r="D32" s="95"/>
      <c r="E32" s="95"/>
      <c r="F32" s="95"/>
      <c r="G32" s="95"/>
      <c r="H32" s="96"/>
      <c r="I32" s="96"/>
      <c r="J32" s="96"/>
      <c r="K32" s="91"/>
      <c r="L32" s="92"/>
      <c r="M32" s="92"/>
      <c r="N32" s="92"/>
      <c r="O32" s="92"/>
      <c r="P32" s="93"/>
      <c r="Q32" s="94"/>
      <c r="R32" s="94"/>
      <c r="S32" s="94"/>
      <c r="T32" s="94"/>
      <c r="U32" s="94"/>
    </row>
    <row r="33" spans="1:22" s="88" customFormat="1" ht="15" customHeight="1" x14ac:dyDescent="0.25">
      <c r="A33" s="95" t="s">
        <v>92</v>
      </c>
      <c r="B33" s="95"/>
      <c r="C33" s="95"/>
      <c r="D33" s="95"/>
      <c r="E33" s="95"/>
      <c r="F33" s="95"/>
      <c r="G33" s="95"/>
      <c r="H33" s="96"/>
      <c r="I33" s="96"/>
      <c r="J33" s="96"/>
      <c r="K33" s="91"/>
      <c r="L33" s="92"/>
      <c r="M33" s="92"/>
      <c r="N33" s="92"/>
      <c r="O33" s="92"/>
      <c r="P33" s="93"/>
      <c r="Q33" s="94"/>
      <c r="R33" s="94"/>
      <c r="S33" s="94"/>
      <c r="T33" s="94"/>
      <c r="U33" s="94"/>
    </row>
    <row r="34" spans="1:22" x14ac:dyDescent="0.25">
      <c r="A34" s="69" t="s">
        <v>52</v>
      </c>
      <c r="F34" s="71"/>
      <c r="G34" s="14"/>
      <c r="H34" s="72"/>
      <c r="I34" s="72"/>
      <c r="J34" s="72"/>
      <c r="K34" s="72"/>
      <c r="L34" s="73"/>
      <c r="M34" s="73"/>
      <c r="N34" s="72"/>
      <c r="O34" s="72"/>
      <c r="P34" s="72"/>
      <c r="Q34" s="72"/>
      <c r="R34" s="72"/>
    </row>
    <row r="35" spans="1:22" ht="15" customHeight="1" x14ac:dyDescent="0.25">
      <c r="A35" s="74" t="s">
        <v>53</v>
      </c>
      <c r="F35" s="71"/>
      <c r="G35" s="14"/>
      <c r="H35" s="72"/>
      <c r="I35" s="72"/>
      <c r="J35" s="72"/>
      <c r="K35" s="72"/>
      <c r="L35" s="73"/>
      <c r="M35" s="73"/>
      <c r="N35" s="72"/>
      <c r="O35" s="72"/>
      <c r="P35" s="72"/>
      <c r="Q35" s="72"/>
      <c r="R35" s="72"/>
    </row>
    <row r="36" spans="1:22" x14ac:dyDescent="0.25">
      <c r="A36" s="204" t="s">
        <v>54</v>
      </c>
      <c r="B36" s="204"/>
      <c r="C36" s="204"/>
      <c r="D36" s="204"/>
      <c r="E36" s="204"/>
      <c r="F36" s="204"/>
      <c r="G36" s="204"/>
      <c r="H36" s="204"/>
      <c r="I36" s="204"/>
      <c r="J36" s="204"/>
      <c r="K36" s="204"/>
      <c r="L36" s="204"/>
      <c r="N36" s="72"/>
      <c r="O36" s="72"/>
      <c r="P36" s="72"/>
      <c r="Q36" s="72"/>
      <c r="R36" s="72"/>
    </row>
    <row r="37" spans="1:22" x14ac:dyDescent="0.25">
      <c r="A37" s="145"/>
      <c r="B37" s="145"/>
      <c r="C37" s="145"/>
      <c r="D37" s="145"/>
      <c r="E37" s="145"/>
      <c r="F37" s="76"/>
      <c r="G37" s="145"/>
      <c r="H37" s="145"/>
      <c r="I37" s="145"/>
      <c r="J37" s="145"/>
      <c r="K37" s="145"/>
      <c r="L37" s="145"/>
      <c r="N37" s="72"/>
      <c r="O37" s="72"/>
      <c r="P37" s="72"/>
      <c r="Q37" s="72"/>
      <c r="R37" s="72"/>
    </row>
    <row r="38" spans="1:22" x14ac:dyDescent="0.25">
      <c r="A38" s="228" t="s">
        <v>666</v>
      </c>
      <c r="B38" s="229"/>
      <c r="C38" s="229"/>
      <c r="D38" s="229"/>
      <c r="E38" s="229"/>
      <c r="F38" s="229"/>
      <c r="G38" s="229"/>
      <c r="H38" s="229"/>
      <c r="I38" s="229"/>
      <c r="J38" s="229"/>
      <c r="K38" s="229"/>
      <c r="L38" s="229"/>
      <c r="M38" s="229"/>
      <c r="N38" s="229"/>
      <c r="O38" s="229"/>
      <c r="P38" s="72"/>
      <c r="Q38" s="72"/>
      <c r="R38" s="72"/>
    </row>
    <row r="39" spans="1:22" ht="24.75" customHeight="1" x14ac:dyDescent="0.25">
      <c r="A39" s="230" t="s">
        <v>667</v>
      </c>
      <c r="B39" s="231"/>
      <c r="C39" s="231"/>
      <c r="D39" s="231"/>
      <c r="E39" s="231"/>
      <c r="F39" s="231"/>
      <c r="G39" s="231"/>
      <c r="H39" s="231"/>
      <c r="I39" s="231"/>
      <c r="J39" s="231"/>
      <c r="K39" s="232"/>
      <c r="L39" s="171"/>
      <c r="M39" s="171"/>
      <c r="N39" s="171"/>
      <c r="O39" s="171"/>
      <c r="P39" s="77"/>
      <c r="Q39" s="77"/>
      <c r="R39" s="77"/>
      <c r="S39" s="19"/>
      <c r="T39" s="19"/>
      <c r="U39" s="18"/>
    </row>
    <row r="40" spans="1:22" x14ac:dyDescent="0.25">
      <c r="A40" s="230" t="s">
        <v>668</v>
      </c>
      <c r="B40" s="230"/>
      <c r="C40" s="230"/>
      <c r="D40" s="230"/>
      <c r="E40" s="230"/>
      <c r="F40" s="230"/>
      <c r="G40" s="230"/>
      <c r="H40" s="230"/>
      <c r="I40" s="230"/>
      <c r="J40" s="230"/>
      <c r="K40" s="232"/>
      <c r="L40" s="171"/>
      <c r="M40" s="171"/>
      <c r="N40" s="171"/>
      <c r="O40" s="171"/>
    </row>
    <row r="41" spans="1:22" x14ac:dyDescent="0.25">
      <c r="A41" s="233" t="s">
        <v>669</v>
      </c>
      <c r="B41" s="233"/>
      <c r="C41" s="233"/>
      <c r="D41" s="233"/>
      <c r="E41" s="233"/>
      <c r="F41" s="233"/>
      <c r="G41" s="233"/>
      <c r="H41" s="233"/>
      <c r="I41" s="233"/>
      <c r="J41" s="233"/>
      <c r="K41" s="232"/>
      <c r="L41" s="171"/>
      <c r="M41" s="171"/>
      <c r="N41" s="171"/>
      <c r="O41" s="171"/>
    </row>
    <row r="42" spans="1:22" s="2" customFormat="1" x14ac:dyDescent="0.25">
      <c r="A42" s="233" t="s">
        <v>671</v>
      </c>
      <c r="B42" s="233"/>
      <c r="C42" s="233"/>
      <c r="D42" s="233"/>
      <c r="E42" s="233"/>
      <c r="F42" s="233"/>
      <c r="G42" s="233"/>
      <c r="H42" s="233"/>
      <c r="I42" s="233"/>
      <c r="J42" s="233"/>
      <c r="K42" s="232"/>
      <c r="L42" s="171"/>
      <c r="M42" s="171"/>
      <c r="N42" s="171"/>
      <c r="O42" s="171"/>
      <c r="P42" s="7"/>
      <c r="Q42" s="7"/>
      <c r="R42" s="7"/>
      <c r="S42" s="7"/>
      <c r="T42" s="7"/>
      <c r="U42" s="14"/>
      <c r="V42" s="1"/>
    </row>
    <row r="43" spans="1:22" s="2" customFormat="1" ht="40.5" customHeight="1" x14ac:dyDescent="0.25">
      <c r="A43" s="234" t="s">
        <v>670</v>
      </c>
      <c r="B43" s="234"/>
      <c r="C43" s="234"/>
      <c r="D43" s="234"/>
      <c r="E43" s="234"/>
      <c r="F43" s="234"/>
      <c r="G43" s="234"/>
      <c r="H43" s="234"/>
      <c r="I43" s="234"/>
      <c r="J43" s="234"/>
      <c r="K43" s="232"/>
      <c r="L43" s="171"/>
      <c r="M43" s="171"/>
      <c r="N43" s="171"/>
      <c r="O43" s="171"/>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x14ac:dyDescent="0.25">
      <c r="B252" s="66"/>
      <c r="C252" s="67"/>
      <c r="D252" s="67"/>
      <c r="E252" s="68"/>
    </row>
    <row r="253" spans="1:22" x14ac:dyDescent="0.25">
      <c r="B253" s="66"/>
      <c r="C253" s="67"/>
      <c r="D253" s="67"/>
      <c r="E253" s="68"/>
    </row>
    <row r="254" spans="1:22" x14ac:dyDescent="0.25">
      <c r="B254" s="66"/>
      <c r="C254" s="67"/>
      <c r="D254" s="67"/>
      <c r="E254" s="68"/>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row r="260" spans="2:5" x14ac:dyDescent="0.25">
      <c r="B260" s="66"/>
      <c r="C260" s="67"/>
      <c r="D260" s="67"/>
      <c r="E260" s="68"/>
    </row>
    <row r="261" spans="2:5" x14ac:dyDescent="0.25">
      <c r="B261" s="66"/>
      <c r="C261" s="67"/>
      <c r="D261" s="67"/>
      <c r="E261" s="68"/>
    </row>
    <row r="262" spans="2:5" x14ac:dyDescent="0.25">
      <c r="B262" s="66"/>
      <c r="C262" s="67"/>
      <c r="D262" s="67"/>
      <c r="E262" s="68"/>
    </row>
  </sheetData>
  <protectedRanges>
    <protectedRange sqref="J1:P23 U1:U23 J37:P37 U37 J44:P1048576 U44:U1048576" name="Obseg1"/>
    <protectedRange sqref="U24:U34 J24:P34 U36 J36:P36" name="Obseg1_3"/>
    <protectedRange sqref="J35:P35 U35" name="Obseg1_3_1"/>
    <protectedRange sqref="U38:U43 P38:P43" name="Obseg1_2"/>
    <protectedRange sqref="J38:O43" name="Obseg1_1_1"/>
  </protectedRanges>
  <mergeCells count="14">
    <mergeCell ref="A38:O38"/>
    <mergeCell ref="A39:J39"/>
    <mergeCell ref="A40:J40"/>
    <mergeCell ref="A43:J43"/>
    <mergeCell ref="A24:J24"/>
    <mergeCell ref="A36:L36"/>
    <mergeCell ref="B11:E11"/>
    <mergeCell ref="B12:F1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9"/>
  <sheetViews>
    <sheetView view="pageBreakPreview" topLeftCell="A20" zoomScaleNormal="100" zoomScaleSheetLayoutView="100" workbookViewId="0">
      <selection activeCell="A35" sqref="A35:XFD40"/>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6" customHeight="1" x14ac:dyDescent="0.25">
      <c r="A10" s="19"/>
      <c r="B10" s="214" t="s">
        <v>596</v>
      </c>
      <c r="C10" s="214"/>
      <c r="D10" s="214"/>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02" t="s">
        <v>61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87" t="s">
        <v>607</v>
      </c>
      <c r="C15" s="140">
        <v>1</v>
      </c>
      <c r="D15" s="35" t="s">
        <v>104</v>
      </c>
      <c r="E15" s="35" t="s">
        <v>601</v>
      </c>
      <c r="F15" s="36">
        <v>70</v>
      </c>
      <c r="G15" s="37" t="s">
        <v>104</v>
      </c>
      <c r="H15" s="38">
        <f>IFERROR(IF(Sklop1345[[#This Row],[ ZAHTEVANO PAKIRANJE       Enota]]="g",Sklop1345[[#This Row],[ZAHTEVANO PAKIRANJE                    Masa/volumen]]/1000*Sklop1345[[#This Row],[Okvirna količina]],IF(Sklop1345[[#This Row],[ ZAHTEVANO PAKIRANJE       Enota]]="l",Sklop1345[[#This Row],[ZAHTEVANO PAKIRANJE                    Masa/volumen]]*Sklop1345[[#This Row],[Okvirna količina]],IF(Sklop1345[[#This Row],[ ZAHTEVANO PAKIRANJE       Enota]]="ml",Sklop1345[[#This Row],[ZAHTEVANO PAKIRANJE                    Masa/volumen]]/1000*Sklop1345[[#This Row],[Okvirna količina]],Sklop1345[[#This Row],[ZAHTEVANO PAKIRANJE                    Masa/volumen]]*Sklop1345[[#This Row],[Okvirna količina]]))),1*Sklop1345[[#This Row],[Okvirna količina]])</f>
        <v>70</v>
      </c>
      <c r="I15" s="38">
        <f>IF(Sklop1345[[#This Row],[ZAHTEVANA SHEMA KAKOVOSTI]]&lt;&gt;"",Sklop1345[[#This Row],[Preračunana masa/volumen/kos na enoto kg]],"")</f>
        <v>70</v>
      </c>
      <c r="J15" s="39"/>
      <c r="K15" s="40"/>
      <c r="L15" s="40"/>
      <c r="M15" s="41"/>
      <c r="N15" s="42"/>
      <c r="O15" s="42"/>
      <c r="P15" s="43"/>
      <c r="Q15" s="44">
        <f>+Sklop1345[[#This Row],[cena/enota brez DDV v EUR]]*Sklop1345[[#This Row],[Stopnja DDV (%)]]</f>
        <v>0</v>
      </c>
      <c r="R15" s="44">
        <f>+Sklop1345[[#This Row],[cena/enota brez DDV v EUR]]+Sklop1345[[#This Row],[Davek (EUR)]]</f>
        <v>0</v>
      </c>
      <c r="S15" s="44">
        <f>+Sklop1345[[#This Row],[cena/enota brez DDV v EUR]]*Sklop1345[[#This Row],[Okvirna količina]]</f>
        <v>0</v>
      </c>
      <c r="T15" s="44">
        <f>+Sklop1345[[#This Row],[Končna cena/enoto mere (EUR) z DDV]]*Sklop1345[[#This Row],[Okvirna količina]]</f>
        <v>0</v>
      </c>
      <c r="U15" s="238">
        <v>1</v>
      </c>
    </row>
    <row r="16" spans="1:21" s="6" customFormat="1" ht="28.15" customHeight="1" x14ac:dyDescent="0.25">
      <c r="A16" s="33" t="s">
        <v>35</v>
      </c>
      <c r="B16" s="87" t="s">
        <v>608</v>
      </c>
      <c r="C16" s="140">
        <v>1</v>
      </c>
      <c r="D16" s="35" t="s">
        <v>104</v>
      </c>
      <c r="E16" s="35" t="s">
        <v>601</v>
      </c>
      <c r="F16" s="36">
        <v>150</v>
      </c>
      <c r="G16" s="37" t="s">
        <v>104</v>
      </c>
      <c r="H16" s="38">
        <f>IFERROR(IF(Sklop1345[[#This Row],[ ZAHTEVANO PAKIRANJE       Enota]]="g",Sklop1345[[#This Row],[ZAHTEVANO PAKIRANJE                    Masa/volumen]]/1000*Sklop1345[[#This Row],[Okvirna količina]],IF(Sklop1345[[#This Row],[ ZAHTEVANO PAKIRANJE       Enota]]="l",Sklop1345[[#This Row],[ZAHTEVANO PAKIRANJE                    Masa/volumen]]*Sklop1345[[#This Row],[Okvirna količina]],IF(Sklop1345[[#This Row],[ ZAHTEVANO PAKIRANJE       Enota]]="ml",Sklop1345[[#This Row],[ZAHTEVANO PAKIRANJE                    Masa/volumen]]/1000*Sklop1345[[#This Row],[Okvirna količina]],Sklop1345[[#This Row],[ZAHTEVANO PAKIRANJE                    Masa/volumen]]*Sklop1345[[#This Row],[Okvirna količina]]))),1*Sklop1345[[#This Row],[Okvirna količina]])</f>
        <v>150</v>
      </c>
      <c r="I16" s="38">
        <f>IF(Sklop1345[[#This Row],[ZAHTEVANA SHEMA KAKOVOSTI]]&lt;&gt;"",Sklop1345[[#This Row],[Preračunana masa/volumen/kos na enoto kg]],"")</f>
        <v>150</v>
      </c>
      <c r="J16" s="46"/>
      <c r="K16" s="47"/>
      <c r="L16" s="47"/>
      <c r="M16" s="41"/>
      <c r="N16" s="48"/>
      <c r="O16" s="42"/>
      <c r="P16" s="49"/>
      <c r="Q16" s="50">
        <f>+Sklop1345[[#This Row],[cena/enota brez DDV v EUR]]*Sklop1345[[#This Row],[Stopnja DDV (%)]]</f>
        <v>0</v>
      </c>
      <c r="R16" s="50">
        <f>+Sklop1345[[#This Row],[cena/enota brez DDV v EUR]]+Sklop1345[[#This Row],[Davek (EUR)]]</f>
        <v>0</v>
      </c>
      <c r="S16" s="50">
        <f>+Sklop1345[[#This Row],[cena/enota brez DDV v EUR]]*Sklop1345[[#This Row],[Okvirna količina]]</f>
        <v>0</v>
      </c>
      <c r="T16" s="50">
        <f>+Sklop1345[[#This Row],[Končna cena/enoto mere (EUR) z DDV]]*Sklop1345[[#This Row],[Okvirna količina]]</f>
        <v>0</v>
      </c>
      <c r="U16" s="236">
        <v>1</v>
      </c>
    </row>
    <row r="17" spans="1:21" s="6" customFormat="1" ht="28.15" customHeight="1" x14ac:dyDescent="0.25">
      <c r="A17" s="33" t="s">
        <v>36</v>
      </c>
      <c r="B17" s="87" t="s">
        <v>597</v>
      </c>
      <c r="C17" s="140">
        <v>1</v>
      </c>
      <c r="D17" s="35" t="s">
        <v>104</v>
      </c>
      <c r="E17" s="35" t="s">
        <v>601</v>
      </c>
      <c r="F17" s="36">
        <v>5</v>
      </c>
      <c r="G17" s="37" t="s">
        <v>104</v>
      </c>
      <c r="H17" s="38">
        <f>IFERROR(IF(Sklop1345[[#This Row],[ ZAHTEVANO PAKIRANJE       Enota]]="g",Sklop1345[[#This Row],[ZAHTEVANO PAKIRANJE                    Masa/volumen]]/1000*Sklop1345[[#This Row],[Okvirna količina]],IF(Sklop1345[[#This Row],[ ZAHTEVANO PAKIRANJE       Enota]]="l",Sklop1345[[#This Row],[ZAHTEVANO PAKIRANJE                    Masa/volumen]]*Sklop1345[[#This Row],[Okvirna količina]],IF(Sklop1345[[#This Row],[ ZAHTEVANO PAKIRANJE       Enota]]="ml",Sklop1345[[#This Row],[ZAHTEVANO PAKIRANJE                    Masa/volumen]]/1000*Sklop1345[[#This Row],[Okvirna količina]],Sklop1345[[#This Row],[ZAHTEVANO PAKIRANJE                    Masa/volumen]]*Sklop1345[[#This Row],[Okvirna količina]]))),1*Sklop1345[[#This Row],[Okvirna količina]])</f>
        <v>5</v>
      </c>
      <c r="I17" s="38">
        <f>IF(Sklop1345[[#This Row],[ZAHTEVANA SHEMA KAKOVOSTI]]&lt;&gt;"",Sklop1345[[#This Row],[Preračunana masa/volumen/kos na enoto kg]],"")</f>
        <v>5</v>
      </c>
      <c r="J17" s="46"/>
      <c r="K17" s="47"/>
      <c r="L17" s="47"/>
      <c r="M17" s="41"/>
      <c r="N17" s="48"/>
      <c r="O17" s="42"/>
      <c r="P17" s="49"/>
      <c r="Q17" s="50">
        <f>+Sklop1345[[#This Row],[cena/enota brez DDV v EUR]]*Sklop1345[[#This Row],[Stopnja DDV (%)]]</f>
        <v>0</v>
      </c>
      <c r="R17" s="50">
        <f>+Sklop1345[[#This Row],[cena/enota brez DDV v EUR]]+Sklop1345[[#This Row],[Davek (EUR)]]</f>
        <v>0</v>
      </c>
      <c r="S17" s="50">
        <f>+Sklop1345[[#This Row],[cena/enota brez DDV v EUR]]*Sklop1345[[#This Row],[Okvirna količina]]</f>
        <v>0</v>
      </c>
      <c r="T17" s="50">
        <f>+Sklop1345[[#This Row],[Končna cena/enoto mere (EUR) z DDV]]*Sklop1345[[#This Row],[Okvirna količina]]</f>
        <v>0</v>
      </c>
      <c r="U17" s="236">
        <v>1</v>
      </c>
    </row>
    <row r="18" spans="1:21" x14ac:dyDescent="0.25">
      <c r="A18" s="52" t="s">
        <v>50</v>
      </c>
      <c r="B18" s="53"/>
      <c r="C18" s="54"/>
      <c r="D18" s="54"/>
      <c r="E18" s="55"/>
      <c r="F18" s="55"/>
      <c r="G18" s="56"/>
      <c r="H18" s="57">
        <f>SUBTOTAL(109,Sklop1345[Preračunana masa/volumen/kos na enoto kg])</f>
        <v>225</v>
      </c>
      <c r="I18" s="57">
        <f>SUBTOTAL(109,Sklop1345[Živila iz shem kakovosti (kg)])</f>
        <v>225</v>
      </c>
      <c r="J18" s="58"/>
      <c r="K18" s="59"/>
      <c r="L18" s="59"/>
      <c r="M18" s="60"/>
      <c r="N18" s="61"/>
      <c r="O18" s="61"/>
      <c r="P18" s="61"/>
      <c r="Q18" s="62"/>
      <c r="R18" s="63"/>
      <c r="S18" s="62">
        <f>SUBTOTAL(109,Sklop1345[Vrednost za okvirno količino (EUR) brez DDV])</f>
        <v>0</v>
      </c>
      <c r="T18" s="62">
        <f>SUBTOTAL(109,Sklop1345[Vrednost za okvirno količino (EUR) z DDV])</f>
        <v>0</v>
      </c>
      <c r="U18" s="64">
        <f>SUBTOTAL(103,Sklop1345[Shema kakovosti
(nacionalne, evropske)
])</f>
        <v>3</v>
      </c>
    </row>
    <row r="19" spans="1:21" x14ac:dyDescent="0.25">
      <c r="A19" s="65" t="s">
        <v>51</v>
      </c>
      <c r="B19" s="66"/>
      <c r="C19" s="67"/>
      <c r="D19" s="67"/>
      <c r="E19" s="68"/>
      <c r="Q19" s="65"/>
      <c r="R19" s="65"/>
      <c r="S19" s="65"/>
      <c r="T19" s="65"/>
    </row>
    <row r="20" spans="1:21" x14ac:dyDescent="0.25">
      <c r="A20" s="65" t="s">
        <v>598</v>
      </c>
      <c r="B20" s="66"/>
      <c r="C20" s="67"/>
      <c r="D20" s="67"/>
      <c r="E20" s="68"/>
      <c r="Q20" s="65"/>
      <c r="R20" s="65"/>
      <c r="S20" s="65"/>
      <c r="T20" s="65"/>
    </row>
    <row r="21" spans="1:21" s="88" customFormat="1" ht="36" customHeight="1" x14ac:dyDescent="0.25">
      <c r="A21" s="215" t="s">
        <v>83</v>
      </c>
      <c r="B21" s="215"/>
      <c r="C21" s="215"/>
      <c r="D21" s="215"/>
      <c r="E21" s="215"/>
      <c r="F21" s="215"/>
      <c r="G21" s="215"/>
      <c r="H21" s="216"/>
      <c r="I21" s="216"/>
      <c r="J21" s="216"/>
      <c r="K21" s="91"/>
      <c r="L21" s="92"/>
      <c r="M21" s="92"/>
      <c r="N21" s="92"/>
      <c r="O21" s="92"/>
      <c r="P21" s="93"/>
      <c r="Q21" s="94"/>
      <c r="R21" s="94"/>
      <c r="S21" s="94"/>
      <c r="T21" s="94"/>
      <c r="U21" s="94"/>
    </row>
    <row r="22" spans="1:21" s="88" customFormat="1" x14ac:dyDescent="0.25">
      <c r="A22" s="95" t="s">
        <v>84</v>
      </c>
      <c r="B22" s="95"/>
      <c r="C22" s="95"/>
      <c r="D22" s="95"/>
      <c r="E22" s="95"/>
      <c r="F22" s="95"/>
      <c r="G22" s="95"/>
      <c r="H22" s="96"/>
      <c r="I22" s="96"/>
      <c r="J22" s="96"/>
      <c r="K22" s="91"/>
      <c r="L22" s="92"/>
      <c r="M22" s="92"/>
      <c r="N22" s="92"/>
      <c r="O22" s="92"/>
      <c r="P22" s="93"/>
      <c r="Q22" s="94"/>
      <c r="R22" s="94"/>
      <c r="S22" s="94"/>
      <c r="T22" s="94"/>
      <c r="U22" s="94"/>
    </row>
    <row r="23" spans="1:21" s="88" customFormat="1" ht="15" customHeight="1" x14ac:dyDescent="0.25">
      <c r="A23" s="95" t="s">
        <v>85</v>
      </c>
      <c r="B23" s="95"/>
      <c r="C23" s="95"/>
      <c r="D23" s="95"/>
      <c r="E23" s="95"/>
      <c r="F23" s="95"/>
      <c r="G23" s="95"/>
      <c r="H23" s="96"/>
      <c r="I23" s="96"/>
      <c r="J23" s="96"/>
      <c r="K23" s="91"/>
      <c r="L23" s="92"/>
      <c r="M23" s="92"/>
      <c r="N23" s="92"/>
      <c r="O23" s="92"/>
      <c r="P23" s="93"/>
      <c r="Q23" s="94"/>
      <c r="R23" s="94"/>
      <c r="S23" s="94"/>
      <c r="T23" s="94"/>
      <c r="U23" s="94"/>
    </row>
    <row r="24" spans="1:21" s="88" customFormat="1" ht="15" customHeight="1" x14ac:dyDescent="0.25">
      <c r="A24" s="95" t="s">
        <v>86</v>
      </c>
      <c r="B24" s="95"/>
      <c r="C24" s="95"/>
      <c r="D24" s="95"/>
      <c r="E24" s="95"/>
      <c r="F24" s="95"/>
      <c r="G24" s="95"/>
      <c r="H24" s="96"/>
      <c r="I24" s="96"/>
      <c r="J24" s="96"/>
      <c r="K24" s="91"/>
      <c r="L24" s="92"/>
      <c r="M24" s="92"/>
      <c r="N24" s="92"/>
      <c r="O24" s="92"/>
      <c r="P24" s="93"/>
      <c r="Q24" s="94"/>
      <c r="R24" s="94"/>
      <c r="S24" s="94"/>
      <c r="T24" s="94"/>
      <c r="U24" s="94"/>
    </row>
    <row r="25" spans="1:21" s="88" customFormat="1" ht="15" customHeight="1" x14ac:dyDescent="0.25">
      <c r="A25" s="95" t="s">
        <v>87</v>
      </c>
      <c r="B25" s="95"/>
      <c r="C25" s="95"/>
      <c r="D25" s="95"/>
      <c r="E25" s="95"/>
      <c r="F25" s="95"/>
      <c r="G25" s="95"/>
      <c r="H25" s="96"/>
      <c r="I25" s="96"/>
      <c r="J25" s="96"/>
      <c r="K25" s="91"/>
      <c r="L25" s="92"/>
      <c r="M25" s="92"/>
      <c r="N25" s="92"/>
      <c r="O25" s="92"/>
      <c r="P25" s="93"/>
      <c r="Q25" s="94"/>
      <c r="R25" s="94"/>
      <c r="S25" s="94"/>
      <c r="T25" s="94"/>
      <c r="U25" s="94"/>
    </row>
    <row r="26" spans="1:21" s="88" customFormat="1" ht="15" customHeight="1" x14ac:dyDescent="0.25">
      <c r="A26" s="95" t="s">
        <v>88</v>
      </c>
      <c r="B26" s="95"/>
      <c r="C26" s="95"/>
      <c r="D26" s="95"/>
      <c r="E26" s="95"/>
      <c r="F26" s="95"/>
      <c r="G26" s="95"/>
      <c r="H26" s="96"/>
      <c r="I26" s="96"/>
      <c r="J26" s="96"/>
      <c r="K26" s="91"/>
      <c r="L26" s="92"/>
      <c r="M26" s="92"/>
      <c r="N26" s="92"/>
      <c r="O26" s="92"/>
      <c r="P26" s="93"/>
      <c r="Q26" s="94"/>
      <c r="R26" s="94"/>
      <c r="S26" s="94"/>
      <c r="T26" s="94"/>
      <c r="U26" s="94"/>
    </row>
    <row r="27" spans="1:21" s="89" customFormat="1" ht="15" customHeight="1" x14ac:dyDescent="0.25">
      <c r="A27" s="97" t="s">
        <v>89</v>
      </c>
      <c r="B27" s="97"/>
      <c r="C27" s="97"/>
      <c r="D27" s="97"/>
      <c r="E27" s="97"/>
      <c r="F27" s="97"/>
      <c r="G27" s="97"/>
      <c r="H27" s="98"/>
      <c r="I27" s="98"/>
      <c r="J27" s="98"/>
      <c r="K27" s="99"/>
      <c r="L27" s="100"/>
      <c r="M27" s="100"/>
      <c r="N27" s="100"/>
      <c r="O27" s="100"/>
      <c r="P27" s="101"/>
      <c r="Q27" s="102"/>
      <c r="R27" s="102"/>
      <c r="S27" s="102"/>
      <c r="T27" s="102"/>
      <c r="U27" s="102"/>
    </row>
    <row r="28" spans="1:21" s="88" customFormat="1" ht="15" customHeight="1" x14ac:dyDescent="0.25">
      <c r="A28" s="95" t="s">
        <v>90</v>
      </c>
      <c r="B28" s="95"/>
      <c r="C28" s="95"/>
      <c r="D28" s="95"/>
      <c r="E28" s="95"/>
      <c r="F28" s="95"/>
      <c r="G28" s="95"/>
      <c r="H28" s="96"/>
      <c r="I28" s="96"/>
      <c r="J28" s="96"/>
      <c r="K28" s="91"/>
      <c r="L28" s="92"/>
      <c r="M28" s="92"/>
      <c r="N28" s="92"/>
      <c r="O28" s="92"/>
      <c r="P28" s="93"/>
      <c r="Q28" s="94"/>
      <c r="R28" s="94"/>
      <c r="S28" s="94"/>
      <c r="T28" s="94"/>
      <c r="U28" s="94"/>
    </row>
    <row r="29" spans="1:21" s="88" customFormat="1" ht="15" customHeight="1" x14ac:dyDescent="0.25">
      <c r="A29" s="95" t="s">
        <v>91</v>
      </c>
      <c r="B29" s="95"/>
      <c r="C29" s="95"/>
      <c r="D29" s="95"/>
      <c r="E29" s="95"/>
      <c r="F29" s="95"/>
      <c r="G29" s="95"/>
      <c r="H29" s="96"/>
      <c r="I29" s="96"/>
      <c r="J29" s="96"/>
      <c r="K29" s="91"/>
      <c r="L29" s="92"/>
      <c r="M29" s="92"/>
      <c r="N29" s="92"/>
      <c r="O29" s="92"/>
      <c r="P29" s="93"/>
      <c r="Q29" s="94"/>
      <c r="R29" s="94"/>
      <c r="S29" s="94"/>
      <c r="T29" s="94"/>
      <c r="U29" s="94"/>
    </row>
    <row r="30" spans="1:21" s="88" customFormat="1" ht="15" customHeight="1" x14ac:dyDescent="0.25">
      <c r="A30" s="95" t="s">
        <v>92</v>
      </c>
      <c r="B30" s="95"/>
      <c r="C30" s="95"/>
      <c r="D30" s="95"/>
      <c r="E30" s="95"/>
      <c r="F30" s="95"/>
      <c r="G30" s="95"/>
      <c r="H30" s="96"/>
      <c r="I30" s="96"/>
      <c r="J30" s="96"/>
      <c r="K30" s="91"/>
      <c r="L30" s="92"/>
      <c r="M30" s="92"/>
      <c r="N30" s="92"/>
      <c r="O30" s="92"/>
      <c r="P30" s="93"/>
      <c r="Q30" s="94"/>
      <c r="R30" s="94"/>
      <c r="S30" s="94"/>
      <c r="T30" s="94"/>
      <c r="U30" s="94"/>
    </row>
    <row r="31" spans="1:21" x14ac:dyDescent="0.25">
      <c r="A31" s="69" t="s">
        <v>52</v>
      </c>
      <c r="F31" s="71"/>
      <c r="G31" s="14"/>
      <c r="H31" s="72"/>
      <c r="I31" s="72"/>
      <c r="J31" s="72"/>
      <c r="K31" s="72"/>
      <c r="L31" s="73"/>
      <c r="M31" s="73"/>
      <c r="N31" s="72"/>
      <c r="O31" s="72"/>
      <c r="P31" s="72"/>
      <c r="Q31" s="72"/>
      <c r="R31" s="72"/>
    </row>
    <row r="32" spans="1:21" ht="15" customHeight="1" x14ac:dyDescent="0.25">
      <c r="A32" s="74" t="s">
        <v>53</v>
      </c>
      <c r="F32" s="71"/>
      <c r="G32" s="14"/>
      <c r="H32" s="72"/>
      <c r="I32" s="72"/>
      <c r="J32" s="72"/>
      <c r="K32" s="72"/>
      <c r="L32" s="73"/>
      <c r="M32" s="73"/>
      <c r="N32" s="72"/>
      <c r="O32" s="72"/>
      <c r="P32" s="72"/>
      <c r="Q32" s="72"/>
      <c r="R32" s="72"/>
    </row>
    <row r="33" spans="1:22" x14ac:dyDescent="0.25">
      <c r="A33" s="204" t="s">
        <v>54</v>
      </c>
      <c r="B33" s="204"/>
      <c r="C33" s="204"/>
      <c r="D33" s="204"/>
      <c r="E33" s="204"/>
      <c r="F33" s="204"/>
      <c r="G33" s="204"/>
      <c r="H33" s="204"/>
      <c r="I33" s="204"/>
      <c r="J33" s="204"/>
      <c r="K33" s="204"/>
      <c r="L33" s="204"/>
      <c r="N33" s="72"/>
      <c r="O33" s="72"/>
      <c r="P33" s="72"/>
      <c r="Q33" s="72"/>
      <c r="R33" s="72"/>
    </row>
    <row r="34" spans="1:22" x14ac:dyDescent="0.25">
      <c r="A34" s="161"/>
      <c r="B34" s="161"/>
      <c r="C34" s="161"/>
      <c r="D34" s="161"/>
      <c r="E34" s="161"/>
      <c r="F34" s="76"/>
      <c r="G34" s="161"/>
      <c r="H34" s="161"/>
      <c r="I34" s="161"/>
      <c r="J34" s="161"/>
      <c r="K34" s="161"/>
      <c r="L34" s="161"/>
      <c r="N34" s="72"/>
      <c r="O34" s="72"/>
      <c r="P34" s="72"/>
      <c r="Q34" s="72"/>
      <c r="R34" s="72"/>
    </row>
    <row r="35" spans="1:22" x14ac:dyDescent="0.25">
      <c r="A35" s="228" t="s">
        <v>666</v>
      </c>
      <c r="B35" s="229"/>
      <c r="C35" s="229"/>
      <c r="D35" s="229"/>
      <c r="E35" s="229"/>
      <c r="F35" s="229"/>
      <c r="G35" s="229"/>
      <c r="H35" s="229"/>
      <c r="I35" s="229"/>
      <c r="J35" s="229"/>
      <c r="K35" s="229"/>
      <c r="L35" s="229"/>
      <c r="M35" s="229"/>
      <c r="N35" s="229"/>
      <c r="O35" s="229"/>
      <c r="P35" s="72"/>
      <c r="Q35" s="72"/>
      <c r="R35" s="72"/>
    </row>
    <row r="36" spans="1:22" ht="24.75" customHeight="1" x14ac:dyDescent="0.25">
      <c r="A36" s="230" t="s">
        <v>667</v>
      </c>
      <c r="B36" s="231"/>
      <c r="C36" s="231"/>
      <c r="D36" s="231"/>
      <c r="E36" s="231"/>
      <c r="F36" s="231"/>
      <c r="G36" s="231"/>
      <c r="H36" s="231"/>
      <c r="I36" s="231"/>
      <c r="J36" s="231"/>
      <c r="K36" s="232"/>
      <c r="L36" s="171"/>
      <c r="M36" s="171"/>
      <c r="N36" s="171"/>
      <c r="O36" s="171"/>
      <c r="P36" s="77"/>
      <c r="Q36" s="77"/>
      <c r="R36" s="77"/>
      <c r="S36" s="19"/>
      <c r="T36" s="19"/>
      <c r="U36" s="18"/>
    </row>
    <row r="37" spans="1:22" x14ac:dyDescent="0.25">
      <c r="A37" s="230" t="s">
        <v>668</v>
      </c>
      <c r="B37" s="230"/>
      <c r="C37" s="230"/>
      <c r="D37" s="230"/>
      <c r="E37" s="230"/>
      <c r="F37" s="230"/>
      <c r="G37" s="230"/>
      <c r="H37" s="230"/>
      <c r="I37" s="230"/>
      <c r="J37" s="230"/>
      <c r="K37" s="232"/>
      <c r="L37" s="171"/>
      <c r="M37" s="171"/>
      <c r="N37" s="171"/>
      <c r="O37" s="171"/>
    </row>
    <row r="38" spans="1:22" x14ac:dyDescent="0.25">
      <c r="A38" s="233" t="s">
        <v>669</v>
      </c>
      <c r="B38" s="233"/>
      <c r="C38" s="233"/>
      <c r="D38" s="233"/>
      <c r="E38" s="233"/>
      <c r="F38" s="233"/>
      <c r="G38" s="233"/>
      <c r="H38" s="233"/>
      <c r="I38" s="233"/>
      <c r="J38" s="233"/>
      <c r="K38" s="232"/>
      <c r="L38" s="171"/>
      <c r="M38" s="171"/>
      <c r="N38" s="171"/>
      <c r="O38" s="171"/>
    </row>
    <row r="39" spans="1:22" s="2" customFormat="1" x14ac:dyDescent="0.25">
      <c r="A39" s="233" t="s">
        <v>671</v>
      </c>
      <c r="B39" s="233"/>
      <c r="C39" s="233"/>
      <c r="D39" s="233"/>
      <c r="E39" s="233"/>
      <c r="F39" s="233"/>
      <c r="G39" s="233"/>
      <c r="H39" s="233"/>
      <c r="I39" s="233"/>
      <c r="J39" s="233"/>
      <c r="K39" s="232"/>
      <c r="L39" s="171"/>
      <c r="M39" s="171"/>
      <c r="N39" s="171"/>
      <c r="O39" s="171"/>
      <c r="P39" s="7"/>
      <c r="Q39" s="7"/>
      <c r="R39" s="7"/>
      <c r="S39" s="7"/>
      <c r="T39" s="7"/>
      <c r="U39" s="14"/>
      <c r="V39" s="1"/>
    </row>
    <row r="40" spans="1:22" s="2" customFormat="1" ht="40.5" customHeight="1" x14ac:dyDescent="0.25">
      <c r="A40" s="234" t="s">
        <v>670</v>
      </c>
      <c r="B40" s="234"/>
      <c r="C40" s="234"/>
      <c r="D40" s="234"/>
      <c r="E40" s="234"/>
      <c r="F40" s="234"/>
      <c r="G40" s="234"/>
      <c r="H40" s="234"/>
      <c r="I40" s="234"/>
      <c r="J40" s="234"/>
      <c r="K40" s="232"/>
      <c r="L40" s="171"/>
      <c r="M40" s="171"/>
      <c r="N40" s="171"/>
      <c r="O40" s="171"/>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x14ac:dyDescent="0.25">
      <c r="B249" s="66"/>
      <c r="C249" s="67"/>
      <c r="D249" s="67"/>
      <c r="E249" s="68"/>
    </row>
    <row r="250" spans="1:22" x14ac:dyDescent="0.25">
      <c r="B250" s="66"/>
      <c r="C250" s="67"/>
      <c r="D250" s="67"/>
      <c r="E250" s="68"/>
    </row>
    <row r="251" spans="1:22" x14ac:dyDescent="0.25">
      <c r="B251" s="66"/>
      <c r="C251" s="67"/>
      <c r="D251" s="67"/>
      <c r="E251" s="68"/>
    </row>
    <row r="252" spans="1:22" x14ac:dyDescent="0.25">
      <c r="B252" s="66"/>
      <c r="C252" s="67"/>
      <c r="D252" s="67"/>
      <c r="E252" s="68"/>
    </row>
    <row r="253" spans="1:22" x14ac:dyDescent="0.25">
      <c r="B253" s="66"/>
      <c r="C253" s="67"/>
      <c r="D253" s="67"/>
      <c r="E253" s="68"/>
    </row>
    <row r="254" spans="1:22" x14ac:dyDescent="0.25">
      <c r="B254" s="66"/>
      <c r="C254" s="67"/>
      <c r="D254" s="67"/>
      <c r="E254" s="68"/>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sheetData>
  <protectedRanges>
    <protectedRange sqref="U34 J34:P34 J1:P20 U1:U20 U41:U1048576 J41:P1048576" name="Obseg1"/>
    <protectedRange sqref="U21:U31 J21:P31 U33 J33:P33" name="Obseg1_3"/>
    <protectedRange sqref="J32:P32 U32" name="Obseg1_3_1"/>
    <protectedRange sqref="U35:U40 P35:P40" name="Obseg1_2"/>
    <protectedRange sqref="J35:O40" name="Obseg1_1_1"/>
  </protectedRanges>
  <mergeCells count="14">
    <mergeCell ref="A35:O35"/>
    <mergeCell ref="A36:J36"/>
    <mergeCell ref="A37:J37"/>
    <mergeCell ref="A40:J40"/>
    <mergeCell ref="A21:J21"/>
    <mergeCell ref="A33:L33"/>
    <mergeCell ref="B11:E11"/>
    <mergeCell ref="B12:F1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3"/>
  <sheetViews>
    <sheetView view="pageBreakPreview" topLeftCell="A18" zoomScaleNormal="100" zoomScaleSheetLayoutView="100" workbookViewId="0">
      <selection activeCell="A29" sqref="A29:XFD34"/>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599</v>
      </c>
      <c r="C10" s="214"/>
      <c r="D10" s="214"/>
      <c r="E10" s="22"/>
      <c r="F10" s="23"/>
      <c r="G10" s="24"/>
      <c r="H10" s="25"/>
      <c r="I10" s="25"/>
      <c r="J10" s="25"/>
      <c r="K10" s="25"/>
      <c r="L10" s="19"/>
      <c r="M10" s="19"/>
      <c r="N10" s="19"/>
      <c r="O10" s="19"/>
      <c r="P10" s="19"/>
      <c r="Q10" s="19"/>
      <c r="R10" s="19"/>
      <c r="S10" s="19"/>
      <c r="T10" s="19"/>
      <c r="U10" s="18"/>
    </row>
    <row r="11" spans="1:21" s="3" customFormat="1" ht="15" x14ac:dyDescent="0.25">
      <c r="A11" s="19"/>
      <c r="B11" s="202" t="s">
        <v>61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152" t="s">
        <v>609</v>
      </c>
      <c r="C15" s="35">
        <v>1</v>
      </c>
      <c r="D15" s="35" t="s">
        <v>104</v>
      </c>
      <c r="E15" s="35" t="s">
        <v>600</v>
      </c>
      <c r="F15" s="36">
        <v>50</v>
      </c>
      <c r="G15" s="37" t="s">
        <v>104</v>
      </c>
      <c r="H15"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50</v>
      </c>
      <c r="I15" s="38">
        <f>IF(Sklop134[[#This Row],[ZAHTEVANA SHEMA KAKOVOSTI]]&lt;&gt;"",Sklop134[[#This Row],[Preračunana masa/volumen/kos na enoto kg]],"")</f>
        <v>50</v>
      </c>
      <c r="J15" s="39"/>
      <c r="K15" s="40"/>
      <c r="L15" s="40"/>
      <c r="M15" s="41"/>
      <c r="N15" s="42"/>
      <c r="O15" s="42"/>
      <c r="P15" s="43"/>
      <c r="Q15" s="44">
        <f>+Sklop134[[#This Row],[cena/enota brez DDV v EUR]]*Sklop134[[#This Row],[Stopnja DDV (%)]]</f>
        <v>0</v>
      </c>
      <c r="R15" s="44">
        <f>+Sklop134[[#This Row],[cena/enota brez DDV v EUR]]+Sklop134[[#This Row],[Davek (EUR)]]</f>
        <v>0</v>
      </c>
      <c r="S15" s="44">
        <f>+Sklop134[[#This Row],[cena/enota brez DDV v EUR]]*Sklop134[[#This Row],[Okvirna količina]]</f>
        <v>0</v>
      </c>
      <c r="T15" s="44">
        <f>+Sklop134[[#This Row],[Končna cena/enoto mere (EUR) z DDV]]*Sklop134[[#This Row],[Okvirna količina]]</f>
        <v>0</v>
      </c>
      <c r="U15" s="238">
        <v>1</v>
      </c>
    </row>
    <row r="16" spans="1:21" s="6" customFormat="1" ht="28.15" customHeight="1" x14ac:dyDescent="0.25">
      <c r="A16" s="33" t="s">
        <v>35</v>
      </c>
      <c r="B16" s="152" t="s">
        <v>610</v>
      </c>
      <c r="C16" s="35">
        <v>1</v>
      </c>
      <c r="D16" s="35" t="s">
        <v>104</v>
      </c>
      <c r="E16" s="35" t="s">
        <v>600</v>
      </c>
      <c r="F16" s="36">
        <v>50</v>
      </c>
      <c r="G16" s="37" t="s">
        <v>104</v>
      </c>
      <c r="H16"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50</v>
      </c>
      <c r="I16" s="38">
        <f>IF(Sklop134[[#This Row],[ZAHTEVANA SHEMA KAKOVOSTI]]&lt;&gt;"",Sklop134[[#This Row],[Preračunana masa/volumen/kos na enoto kg]],"")</f>
        <v>50</v>
      </c>
      <c r="J16" s="46"/>
      <c r="K16" s="47"/>
      <c r="L16" s="47"/>
      <c r="M16" s="41"/>
      <c r="N16" s="48"/>
      <c r="O16" s="42"/>
      <c r="P16" s="49"/>
      <c r="Q16" s="50">
        <f>+Sklop134[[#This Row],[cena/enota brez DDV v EUR]]*Sklop134[[#This Row],[Stopnja DDV (%)]]</f>
        <v>0</v>
      </c>
      <c r="R16" s="50">
        <f>+Sklop134[[#This Row],[cena/enota brez DDV v EUR]]+Sklop134[[#This Row],[Davek (EUR)]]</f>
        <v>0</v>
      </c>
      <c r="S16" s="50">
        <f>+Sklop134[[#This Row],[cena/enota brez DDV v EUR]]*Sklop134[[#This Row],[Okvirna količina]]</f>
        <v>0</v>
      </c>
      <c r="T16" s="50">
        <f>+Sklop134[[#This Row],[Končna cena/enoto mere (EUR) z DDV]]*Sklop134[[#This Row],[Okvirna količina]]</f>
        <v>0</v>
      </c>
      <c r="U16" s="236">
        <v>1</v>
      </c>
    </row>
    <row r="17" spans="1:21" s="6" customFormat="1" ht="28.15" customHeight="1" x14ac:dyDescent="0.25">
      <c r="A17" s="33" t="s">
        <v>36</v>
      </c>
      <c r="B17" s="152" t="s">
        <v>611</v>
      </c>
      <c r="C17" s="35">
        <v>1</v>
      </c>
      <c r="D17" s="35" t="s">
        <v>104</v>
      </c>
      <c r="E17" s="35" t="s">
        <v>600</v>
      </c>
      <c r="F17" s="36">
        <v>50</v>
      </c>
      <c r="G17" s="37" t="s">
        <v>104</v>
      </c>
      <c r="H17"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50</v>
      </c>
      <c r="I17" s="38">
        <f>IF(Sklop134[[#This Row],[ZAHTEVANA SHEMA KAKOVOSTI]]&lt;&gt;"",Sklop134[[#This Row],[Preračunana masa/volumen/kos na enoto kg]],"")</f>
        <v>50</v>
      </c>
      <c r="J17" s="46"/>
      <c r="K17" s="47"/>
      <c r="L17" s="47"/>
      <c r="M17" s="41"/>
      <c r="N17" s="48"/>
      <c r="O17" s="42"/>
      <c r="P17" s="49"/>
      <c r="Q17" s="50">
        <f>+Sklop134[[#This Row],[cena/enota brez DDV v EUR]]*Sklop134[[#This Row],[Stopnja DDV (%)]]</f>
        <v>0</v>
      </c>
      <c r="R17" s="50">
        <f>+Sklop134[[#This Row],[cena/enota brez DDV v EUR]]+Sklop134[[#This Row],[Davek (EUR)]]</f>
        <v>0</v>
      </c>
      <c r="S17" s="50">
        <f>+Sklop134[[#This Row],[cena/enota brez DDV v EUR]]*Sklop134[[#This Row],[Okvirna količina]]</f>
        <v>0</v>
      </c>
      <c r="T17" s="50">
        <f>+Sklop134[[#This Row],[Končna cena/enoto mere (EUR) z DDV]]*Sklop134[[#This Row],[Okvirna količina]]</f>
        <v>0</v>
      </c>
      <c r="U17" s="236">
        <v>1</v>
      </c>
    </row>
    <row r="18" spans="1:21" s="6" customFormat="1" ht="28.15" customHeight="1" x14ac:dyDescent="0.25">
      <c r="A18" s="33" t="s">
        <v>37</v>
      </c>
      <c r="B18" s="152" t="s">
        <v>613</v>
      </c>
      <c r="C18" s="35">
        <v>1</v>
      </c>
      <c r="D18" s="136" t="s">
        <v>104</v>
      </c>
      <c r="E18" s="168" t="s">
        <v>600</v>
      </c>
      <c r="F18" s="172">
        <v>50</v>
      </c>
      <c r="G18" s="37" t="s">
        <v>104</v>
      </c>
      <c r="H18" s="80">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50</v>
      </c>
      <c r="I18" s="81">
        <f>IF(Sklop134[[#This Row],[ZAHTEVANA SHEMA KAKOVOSTI]]&lt;&gt;"",Sklop134[[#This Row],[Preračunana masa/volumen/kos na enoto kg]],"")</f>
        <v>50</v>
      </c>
      <c r="J18" s="46"/>
      <c r="K18" s="82"/>
      <c r="L18" s="82"/>
      <c r="M18" s="83"/>
      <c r="N18" s="48"/>
      <c r="O18" s="48"/>
      <c r="P18" s="49"/>
      <c r="Q18" s="50">
        <f>+Sklop134[[#This Row],[cena/enota brez DDV v EUR]]*Sklop134[[#This Row],[Stopnja DDV (%)]]</f>
        <v>0</v>
      </c>
      <c r="R18" s="50">
        <f>+Sklop134[[#This Row],[cena/enota brez DDV v EUR]]+Sklop134[[#This Row],[Davek (EUR)]]</f>
        <v>0</v>
      </c>
      <c r="S18" s="50">
        <f>+Sklop134[[#This Row],[cena/enota brez DDV v EUR]]*Sklop134[[#This Row],[Okvirna količina]]</f>
        <v>0</v>
      </c>
      <c r="T18" s="84">
        <f>+Sklop134[[#This Row],[Končna cena/enoto mere (EUR) z DDV]]*Sklop134[[#This Row],[Okvirna količina]]</f>
        <v>0</v>
      </c>
      <c r="U18" s="236">
        <v>1</v>
      </c>
    </row>
    <row r="19" spans="1:21" s="6" customFormat="1" ht="28.15" customHeight="1" x14ac:dyDescent="0.25">
      <c r="A19" s="33" t="s">
        <v>38</v>
      </c>
      <c r="B19" s="152" t="s">
        <v>612</v>
      </c>
      <c r="C19" s="35">
        <v>1</v>
      </c>
      <c r="D19" s="35" t="s">
        <v>104</v>
      </c>
      <c r="E19" s="35" t="s">
        <v>600</v>
      </c>
      <c r="F19" s="36">
        <v>25</v>
      </c>
      <c r="G19" s="37" t="s">
        <v>104</v>
      </c>
      <c r="H19"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25</v>
      </c>
      <c r="I19" s="38">
        <f>IF(Sklop134[[#This Row],[ZAHTEVANA SHEMA KAKOVOSTI]]&lt;&gt;"",Sklop134[[#This Row],[Preračunana masa/volumen/kos na enoto kg]],"")</f>
        <v>25</v>
      </c>
      <c r="J19" s="46"/>
      <c r="K19" s="47"/>
      <c r="L19" s="47"/>
      <c r="M19" s="41"/>
      <c r="N19" s="48"/>
      <c r="O19" s="42"/>
      <c r="P19" s="49"/>
      <c r="Q19" s="50">
        <f>+Sklop134[[#This Row],[cena/enota brez DDV v EUR]]*Sklop134[[#This Row],[Stopnja DDV (%)]]</f>
        <v>0</v>
      </c>
      <c r="R19" s="50">
        <f>+Sklop134[[#This Row],[cena/enota brez DDV v EUR]]+Sklop134[[#This Row],[Davek (EUR)]]</f>
        <v>0</v>
      </c>
      <c r="S19" s="50">
        <f>+Sklop134[[#This Row],[cena/enota brez DDV v EUR]]*Sklop134[[#This Row],[Okvirna količina]]</f>
        <v>0</v>
      </c>
      <c r="T19" s="50">
        <f>+Sklop134[[#This Row],[Končna cena/enoto mere (EUR) z DDV]]*Sklop134[[#This Row],[Okvirna količina]]</f>
        <v>0</v>
      </c>
      <c r="U19" s="236">
        <v>1</v>
      </c>
    </row>
    <row r="20" spans="1:21" s="6" customFormat="1" ht="28.15" customHeight="1" x14ac:dyDescent="0.25">
      <c r="A20" s="33" t="s">
        <v>39</v>
      </c>
      <c r="B20" s="152" t="s">
        <v>614</v>
      </c>
      <c r="C20" s="35">
        <v>1</v>
      </c>
      <c r="D20" s="35" t="s">
        <v>104</v>
      </c>
      <c r="E20" s="35" t="s">
        <v>600</v>
      </c>
      <c r="F20" s="36">
        <v>25</v>
      </c>
      <c r="G20" s="37" t="s">
        <v>104</v>
      </c>
      <c r="H20"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25</v>
      </c>
      <c r="I20" s="38">
        <f>IF(Sklop134[[#This Row],[ZAHTEVANA SHEMA KAKOVOSTI]]&lt;&gt;"",Sklop134[[#This Row],[Preračunana masa/volumen/kos na enoto kg]],"")</f>
        <v>25</v>
      </c>
      <c r="J20" s="46"/>
      <c r="K20" s="47"/>
      <c r="L20" s="47"/>
      <c r="M20" s="41"/>
      <c r="N20" s="48"/>
      <c r="O20" s="42"/>
      <c r="P20" s="49"/>
      <c r="Q20" s="50">
        <f>+Sklop134[[#This Row],[cena/enota brez DDV v EUR]]*Sklop134[[#This Row],[Stopnja DDV (%)]]</f>
        <v>0</v>
      </c>
      <c r="R20" s="50">
        <f>+Sklop134[[#This Row],[cena/enota brez DDV v EUR]]+Sklop134[[#This Row],[Davek (EUR)]]</f>
        <v>0</v>
      </c>
      <c r="S20" s="50">
        <f>+Sklop134[[#This Row],[cena/enota brez DDV v EUR]]*Sklop134[[#This Row],[Okvirna količina]]</f>
        <v>0</v>
      </c>
      <c r="T20" s="50">
        <f>+Sklop134[[#This Row],[Končna cena/enoto mere (EUR) z DDV]]*Sklop134[[#This Row],[Okvirna količina]]</f>
        <v>0</v>
      </c>
      <c r="U20" s="236">
        <v>1</v>
      </c>
    </row>
    <row r="21" spans="1:21" x14ac:dyDescent="0.25">
      <c r="A21" s="52" t="s">
        <v>50</v>
      </c>
      <c r="B21" s="53"/>
      <c r="C21" s="54"/>
      <c r="D21" s="54"/>
      <c r="E21" s="55"/>
      <c r="F21" s="55"/>
      <c r="G21" s="56"/>
      <c r="H21" s="57">
        <f>SUBTOTAL(109,Sklop134[Preračunana masa/volumen/kos na enoto kg])</f>
        <v>250</v>
      </c>
      <c r="I21" s="57">
        <f>SUBTOTAL(109,Sklop134[Živila iz shem kakovosti (kg)])</f>
        <v>250</v>
      </c>
      <c r="J21" s="58"/>
      <c r="K21" s="59"/>
      <c r="L21" s="59"/>
      <c r="M21" s="60"/>
      <c r="N21" s="61"/>
      <c r="O21" s="61"/>
      <c r="P21" s="61"/>
      <c r="Q21" s="62"/>
      <c r="R21" s="63"/>
      <c r="S21" s="62">
        <f>SUBTOTAL(109,Sklop134[Vrednost za okvirno količino (EUR) brez DDV])</f>
        <v>0</v>
      </c>
      <c r="T21" s="62">
        <f>SUBTOTAL(109,Sklop134[Vrednost za okvirno količino (EUR) z DDV])</f>
        <v>0</v>
      </c>
      <c r="U21" s="64">
        <f>SUBTOTAL(103,Sklop134[Shema kakovosti
(nacionalne, evropske)
])</f>
        <v>6</v>
      </c>
    </row>
    <row r="22" spans="1:21" x14ac:dyDescent="0.25">
      <c r="A22" s="65" t="s">
        <v>51</v>
      </c>
      <c r="B22" s="66"/>
      <c r="C22" s="67"/>
      <c r="D22" s="67"/>
      <c r="E22" s="68"/>
      <c r="Q22" s="65"/>
      <c r="R22" s="65"/>
      <c r="S22" s="65"/>
      <c r="T22" s="65"/>
    </row>
    <row r="23" spans="1:21" x14ac:dyDescent="0.25">
      <c r="A23" s="65" t="s">
        <v>598</v>
      </c>
      <c r="B23" s="66"/>
      <c r="C23" s="67"/>
      <c r="D23" s="67"/>
      <c r="E23" s="68"/>
    </row>
    <row r="24" spans="1:21" ht="31.9" customHeight="1" x14ac:dyDescent="0.25">
      <c r="A24" s="219" t="s">
        <v>167</v>
      </c>
      <c r="B24" s="219"/>
      <c r="C24" s="219"/>
      <c r="D24" s="219"/>
      <c r="E24" s="219"/>
      <c r="F24" s="219"/>
      <c r="G24" s="219"/>
      <c r="H24" s="219"/>
      <c r="I24" s="219"/>
      <c r="J24" s="219"/>
      <c r="K24" s="219"/>
      <c r="L24" s="219"/>
      <c r="M24" s="219"/>
      <c r="N24" s="219"/>
      <c r="O24" s="219"/>
      <c r="P24" s="219"/>
      <c r="Q24" s="219"/>
      <c r="R24" s="219"/>
      <c r="S24" s="219"/>
      <c r="T24" s="219"/>
      <c r="U24" s="219"/>
    </row>
    <row r="25" spans="1:21" x14ac:dyDescent="0.25">
      <c r="A25" s="95" t="s">
        <v>166</v>
      </c>
      <c r="B25" s="162"/>
      <c r="C25" s="162"/>
      <c r="D25" s="162"/>
      <c r="E25" s="162"/>
      <c r="F25" s="162"/>
      <c r="G25" s="162"/>
      <c r="H25" s="162"/>
      <c r="I25" s="162"/>
      <c r="J25" s="162"/>
      <c r="K25" s="162"/>
      <c r="L25" s="162"/>
      <c r="Q25" s="65"/>
      <c r="R25" s="65"/>
      <c r="S25" s="65"/>
      <c r="T25" s="65"/>
    </row>
    <row r="26" spans="1:21" ht="15" customHeight="1" x14ac:dyDescent="0.25">
      <c r="A26" s="74" t="s">
        <v>53</v>
      </c>
      <c r="F26" s="71"/>
      <c r="G26" s="14"/>
      <c r="H26" s="72"/>
      <c r="I26" s="72"/>
      <c r="J26" s="72"/>
      <c r="K26" s="72"/>
      <c r="L26" s="73"/>
      <c r="M26" s="73"/>
      <c r="N26" s="72"/>
      <c r="O26" s="72"/>
      <c r="P26" s="72"/>
      <c r="Q26" s="72"/>
      <c r="R26" s="72"/>
    </row>
    <row r="27" spans="1:21" x14ac:dyDescent="0.25">
      <c r="A27" s="204" t="s">
        <v>54</v>
      </c>
      <c r="B27" s="204"/>
      <c r="C27" s="204"/>
      <c r="D27" s="204"/>
      <c r="E27" s="204"/>
      <c r="F27" s="204"/>
      <c r="G27" s="204"/>
      <c r="H27" s="204"/>
      <c r="I27" s="204"/>
      <c r="J27" s="204"/>
      <c r="K27" s="204"/>
      <c r="L27" s="204"/>
      <c r="N27" s="72"/>
      <c r="O27" s="72"/>
      <c r="P27" s="72"/>
      <c r="Q27" s="72"/>
      <c r="R27" s="72"/>
    </row>
    <row r="28" spans="1:21" x14ac:dyDescent="0.25">
      <c r="A28" s="78"/>
      <c r="B28" s="78"/>
      <c r="C28" s="78"/>
      <c r="D28" s="78"/>
      <c r="E28" s="78"/>
      <c r="F28" s="76"/>
      <c r="G28" s="78"/>
      <c r="H28" s="78"/>
      <c r="I28" s="78"/>
      <c r="J28" s="78"/>
      <c r="K28" s="78"/>
      <c r="L28" s="78"/>
      <c r="N28" s="72"/>
      <c r="O28" s="72"/>
      <c r="P28" s="72"/>
      <c r="Q28" s="72"/>
      <c r="R28" s="72"/>
    </row>
    <row r="29" spans="1:21" x14ac:dyDescent="0.25">
      <c r="A29" s="228" t="s">
        <v>666</v>
      </c>
      <c r="B29" s="229"/>
      <c r="C29" s="229"/>
      <c r="D29" s="229"/>
      <c r="E29" s="229"/>
      <c r="F29" s="229"/>
      <c r="G29" s="229"/>
      <c r="H29" s="229"/>
      <c r="I29" s="229"/>
      <c r="J29" s="229"/>
      <c r="K29" s="229"/>
      <c r="L29" s="229"/>
      <c r="M29" s="229"/>
      <c r="N29" s="229"/>
      <c r="O29" s="229"/>
      <c r="P29" s="72"/>
      <c r="Q29" s="72"/>
      <c r="R29" s="72"/>
    </row>
    <row r="30" spans="1:21" ht="24.75" customHeight="1" x14ac:dyDescent="0.25">
      <c r="A30" s="230" t="s">
        <v>667</v>
      </c>
      <c r="B30" s="231"/>
      <c r="C30" s="231"/>
      <c r="D30" s="231"/>
      <c r="E30" s="231"/>
      <c r="F30" s="231"/>
      <c r="G30" s="231"/>
      <c r="H30" s="231"/>
      <c r="I30" s="231"/>
      <c r="J30" s="231"/>
      <c r="K30" s="232"/>
      <c r="L30" s="171"/>
      <c r="M30" s="171"/>
      <c r="N30" s="171"/>
      <c r="O30" s="171"/>
      <c r="P30" s="77"/>
      <c r="Q30" s="77"/>
      <c r="R30" s="77"/>
      <c r="S30" s="19"/>
      <c r="T30" s="19"/>
      <c r="U30" s="18"/>
    </row>
    <row r="31" spans="1:21" x14ac:dyDescent="0.25">
      <c r="A31" s="230" t="s">
        <v>668</v>
      </c>
      <c r="B31" s="230"/>
      <c r="C31" s="230"/>
      <c r="D31" s="230"/>
      <c r="E31" s="230"/>
      <c r="F31" s="230"/>
      <c r="G31" s="230"/>
      <c r="H31" s="230"/>
      <c r="I31" s="230"/>
      <c r="J31" s="230"/>
      <c r="K31" s="232"/>
      <c r="L31" s="171"/>
      <c r="M31" s="171"/>
      <c r="N31" s="171"/>
      <c r="O31" s="171"/>
    </row>
    <row r="32" spans="1:21" x14ac:dyDescent="0.25">
      <c r="A32" s="233" t="s">
        <v>669</v>
      </c>
      <c r="B32" s="233"/>
      <c r="C32" s="233"/>
      <c r="D32" s="233"/>
      <c r="E32" s="233"/>
      <c r="F32" s="233"/>
      <c r="G32" s="233"/>
      <c r="H32" s="233"/>
      <c r="I32" s="233"/>
      <c r="J32" s="233"/>
      <c r="K32" s="232"/>
      <c r="L32" s="171"/>
      <c r="M32" s="171"/>
      <c r="N32" s="171"/>
      <c r="O32" s="171"/>
    </row>
    <row r="33" spans="1:22" s="2" customFormat="1" x14ac:dyDescent="0.25">
      <c r="A33" s="233" t="s">
        <v>671</v>
      </c>
      <c r="B33" s="233"/>
      <c r="C33" s="233"/>
      <c r="D33" s="233"/>
      <c r="E33" s="233"/>
      <c r="F33" s="233"/>
      <c r="G33" s="233"/>
      <c r="H33" s="233"/>
      <c r="I33" s="233"/>
      <c r="J33" s="233"/>
      <c r="K33" s="232"/>
      <c r="L33" s="171"/>
      <c r="M33" s="171"/>
      <c r="N33" s="171"/>
      <c r="O33" s="171"/>
      <c r="P33" s="7"/>
      <c r="Q33" s="7"/>
      <c r="R33" s="7"/>
      <c r="S33" s="7"/>
      <c r="T33" s="7"/>
      <c r="U33" s="14"/>
      <c r="V33" s="1"/>
    </row>
    <row r="34" spans="1:22" s="2" customFormat="1" ht="40.5" customHeight="1" x14ac:dyDescent="0.25">
      <c r="A34" s="234" t="s">
        <v>670</v>
      </c>
      <c r="B34" s="234"/>
      <c r="C34" s="234"/>
      <c r="D34" s="234"/>
      <c r="E34" s="234"/>
      <c r="F34" s="234"/>
      <c r="G34" s="234"/>
      <c r="H34" s="234"/>
      <c r="I34" s="234"/>
      <c r="J34" s="234"/>
      <c r="K34" s="232"/>
      <c r="L34" s="171"/>
      <c r="M34" s="171"/>
      <c r="N34" s="171"/>
      <c r="O34" s="171"/>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x14ac:dyDescent="0.25">
      <c r="B243" s="66"/>
      <c r="C243" s="67"/>
      <c r="D243" s="67"/>
      <c r="E243" s="68"/>
    </row>
    <row r="244" spans="1:22" x14ac:dyDescent="0.25">
      <c r="B244" s="66"/>
      <c r="C244" s="67"/>
      <c r="D244" s="67"/>
      <c r="E244" s="68"/>
    </row>
    <row r="245" spans="1:22" x14ac:dyDescent="0.25">
      <c r="B245" s="66"/>
      <c r="C245" s="67"/>
      <c r="D245" s="67"/>
      <c r="E245" s="68"/>
    </row>
    <row r="246" spans="1:22" x14ac:dyDescent="0.25">
      <c r="B246" s="66"/>
      <c r="C246" s="67"/>
      <c r="D246" s="67"/>
      <c r="E246" s="68"/>
    </row>
    <row r="247" spans="1:22" x14ac:dyDescent="0.25">
      <c r="B247" s="66"/>
      <c r="C247" s="67"/>
      <c r="D247" s="67"/>
      <c r="E247" s="68"/>
    </row>
    <row r="248" spans="1:22" x14ac:dyDescent="0.25">
      <c r="B248" s="66"/>
      <c r="C248" s="67"/>
      <c r="D248" s="67"/>
      <c r="E248" s="68"/>
    </row>
    <row r="249" spans="1:22" x14ac:dyDescent="0.25">
      <c r="B249" s="66"/>
      <c r="C249" s="67"/>
      <c r="D249" s="67"/>
      <c r="E249" s="68"/>
    </row>
    <row r="250" spans="1:22" x14ac:dyDescent="0.25">
      <c r="B250" s="66"/>
      <c r="C250" s="67"/>
      <c r="D250" s="67"/>
      <c r="E250" s="68"/>
    </row>
    <row r="251" spans="1:22" x14ac:dyDescent="0.25">
      <c r="B251" s="66"/>
      <c r="C251" s="67"/>
      <c r="D251" s="67"/>
      <c r="E251" s="68"/>
    </row>
    <row r="252" spans="1:22" x14ac:dyDescent="0.25">
      <c r="B252" s="66"/>
      <c r="C252" s="67"/>
      <c r="D252" s="67"/>
      <c r="E252" s="68"/>
    </row>
    <row r="253" spans="1:22" x14ac:dyDescent="0.25">
      <c r="B253" s="66"/>
      <c r="C253" s="67"/>
      <c r="D253" s="67"/>
      <c r="E253" s="68"/>
    </row>
  </sheetData>
  <protectedRanges>
    <protectedRange sqref="U27:U28 J27:P28 U1:U23 J1:P23 U35:U1048576 J35:P1048576" name="Obseg1"/>
    <protectedRange sqref="J24:P25 U24:U25" name="Obseg1_1"/>
    <protectedRange sqref="J26:P26 U26" name="Obseg1_3_1"/>
    <protectedRange sqref="U29:U34 P29:P34" name="Obseg1_2"/>
    <protectedRange sqref="J29:O34" name="Obseg1_1_1"/>
  </protectedRanges>
  <mergeCells count="14">
    <mergeCell ref="A29:O29"/>
    <mergeCell ref="A30:J30"/>
    <mergeCell ref="A31:J31"/>
    <mergeCell ref="A34:J34"/>
    <mergeCell ref="B11:E11"/>
    <mergeCell ref="B12:F12"/>
    <mergeCell ref="A27:L27"/>
    <mergeCell ref="C2:J2"/>
    <mergeCell ref="C3:J3"/>
    <mergeCell ref="C6:J6"/>
    <mergeCell ref="C7:J7"/>
    <mergeCell ref="I9:J9"/>
    <mergeCell ref="B10:D10"/>
    <mergeCell ref="A24:U24"/>
  </mergeCells>
  <pageMargins left="0.7" right="0.7" top="0.75" bottom="0.75" header="0.3" footer="0.3"/>
  <pageSetup paperSize="9" scale="54" fitToHeight="0" orientation="landscape" horizontalDpi="0" verticalDpi="0"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1"/>
  <sheetViews>
    <sheetView view="pageBreakPreview" topLeftCell="A28" zoomScaleNormal="100" zoomScaleSheetLayoutView="100" workbookViewId="0">
      <selection activeCell="A37" sqref="A37:XFD42"/>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605</v>
      </c>
      <c r="C10" s="214"/>
      <c r="D10" s="214"/>
      <c r="E10" s="22"/>
      <c r="F10" s="23"/>
      <c r="G10" s="24"/>
      <c r="H10" s="25"/>
      <c r="I10" s="25"/>
      <c r="J10" s="25"/>
      <c r="K10" s="25"/>
      <c r="L10" s="19"/>
      <c r="M10" s="19"/>
      <c r="N10" s="19"/>
      <c r="O10" s="19"/>
      <c r="P10" s="19"/>
      <c r="Q10" s="19"/>
      <c r="R10" s="19"/>
      <c r="S10" s="19"/>
      <c r="T10" s="19"/>
      <c r="U10" s="18"/>
    </row>
    <row r="11" spans="1:21" s="3" customFormat="1" ht="15" x14ac:dyDescent="0.25">
      <c r="A11" s="19"/>
      <c r="B11" s="202" t="s">
        <v>61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169" t="s">
        <v>602</v>
      </c>
      <c r="C15" s="140">
        <v>1</v>
      </c>
      <c r="D15" s="35" t="s">
        <v>104</v>
      </c>
      <c r="E15" s="35" t="s">
        <v>601</v>
      </c>
      <c r="F15" s="36">
        <v>1000</v>
      </c>
      <c r="G15" s="37" t="s">
        <v>104</v>
      </c>
      <c r="H15"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1000</v>
      </c>
      <c r="I15" s="38">
        <f>IF(Sklop13[[#This Row],[ZAHTEVANA SHEMA KAKOVOSTI]]&lt;&gt;"",Sklop13[[#This Row],[Preračunana masa/volumen/kos na enoto kg]],"")</f>
        <v>1000</v>
      </c>
      <c r="J15" s="39"/>
      <c r="K15" s="40"/>
      <c r="L15" s="40"/>
      <c r="M15" s="41"/>
      <c r="N15" s="42"/>
      <c r="O15" s="42"/>
      <c r="P15" s="43"/>
      <c r="Q15" s="44">
        <f>+Sklop13[[#This Row],[cena/enota brez DDV v EUR]]*Sklop13[[#This Row],[Stopnja DDV (%)]]</f>
        <v>0</v>
      </c>
      <c r="R15" s="44">
        <f>+Sklop13[[#This Row],[cena/enota brez DDV v EUR]]+Sklop13[[#This Row],[Davek (EUR)]]</f>
        <v>0</v>
      </c>
      <c r="S15" s="44">
        <f>+Sklop13[[#This Row],[cena/enota brez DDV v EUR]]*Sklop13[[#This Row],[Okvirna količina]]</f>
        <v>0</v>
      </c>
      <c r="T15" s="44">
        <f>+Sklop13[[#This Row],[Končna cena/enoto mere (EUR) z DDV]]*Sklop13[[#This Row],[Okvirna količina]]</f>
        <v>0</v>
      </c>
      <c r="U15" s="238">
        <v>1</v>
      </c>
    </row>
    <row r="16" spans="1:21" s="6" customFormat="1" ht="28.15" customHeight="1" x14ac:dyDescent="0.25">
      <c r="A16" s="33" t="s">
        <v>35</v>
      </c>
      <c r="B16" s="170" t="s">
        <v>603</v>
      </c>
      <c r="C16" s="140">
        <v>1</v>
      </c>
      <c r="D16" s="35" t="s">
        <v>104</v>
      </c>
      <c r="E16" s="35" t="s">
        <v>601</v>
      </c>
      <c r="F16" s="36">
        <v>1000</v>
      </c>
      <c r="G16" s="37" t="s">
        <v>104</v>
      </c>
      <c r="H16"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1000</v>
      </c>
      <c r="I16" s="38">
        <f>IF(Sklop13[[#This Row],[ZAHTEVANA SHEMA KAKOVOSTI]]&lt;&gt;"",Sklop13[[#This Row],[Preračunana masa/volumen/kos na enoto kg]],"")</f>
        <v>1000</v>
      </c>
      <c r="J16" s="46"/>
      <c r="K16" s="47"/>
      <c r="L16" s="47"/>
      <c r="M16" s="41"/>
      <c r="N16" s="48"/>
      <c r="O16" s="42"/>
      <c r="P16" s="49"/>
      <c r="Q16" s="50">
        <f>+Sklop13[[#This Row],[cena/enota brez DDV v EUR]]*Sklop13[[#This Row],[Stopnja DDV (%)]]</f>
        <v>0</v>
      </c>
      <c r="R16" s="50">
        <f>+Sklop13[[#This Row],[cena/enota brez DDV v EUR]]+Sklop13[[#This Row],[Davek (EUR)]]</f>
        <v>0</v>
      </c>
      <c r="S16" s="50">
        <f>+Sklop13[[#This Row],[cena/enota brez DDV v EUR]]*Sklop13[[#This Row],[Okvirna količina]]</f>
        <v>0</v>
      </c>
      <c r="T16" s="50">
        <f>+Sklop13[[#This Row],[Končna cena/enoto mere (EUR) z DDV]]*Sklop13[[#This Row],[Okvirna količina]]</f>
        <v>0</v>
      </c>
      <c r="U16" s="236">
        <v>1</v>
      </c>
    </row>
    <row r="17" spans="1:21" s="6" customFormat="1" ht="28.15" customHeight="1" x14ac:dyDescent="0.25">
      <c r="A17" s="33" t="s">
        <v>36</v>
      </c>
      <c r="B17" s="170" t="s">
        <v>604</v>
      </c>
      <c r="C17" s="140">
        <v>1</v>
      </c>
      <c r="D17" s="35" t="s">
        <v>104</v>
      </c>
      <c r="E17" s="35" t="s">
        <v>601</v>
      </c>
      <c r="F17" s="36">
        <v>500</v>
      </c>
      <c r="G17" s="37" t="s">
        <v>104</v>
      </c>
      <c r="H17"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500</v>
      </c>
      <c r="I17" s="38">
        <f>IF(Sklop13[[#This Row],[ZAHTEVANA SHEMA KAKOVOSTI]]&lt;&gt;"",Sklop13[[#This Row],[Preračunana masa/volumen/kos na enoto kg]],"")</f>
        <v>500</v>
      </c>
      <c r="J17" s="46"/>
      <c r="K17" s="47"/>
      <c r="L17" s="47"/>
      <c r="M17" s="41"/>
      <c r="N17" s="48"/>
      <c r="O17" s="42"/>
      <c r="P17" s="49"/>
      <c r="Q17" s="50">
        <f>+Sklop13[[#This Row],[cena/enota brez DDV v EUR]]*Sklop13[[#This Row],[Stopnja DDV (%)]]</f>
        <v>0</v>
      </c>
      <c r="R17" s="50">
        <f>+Sklop13[[#This Row],[cena/enota brez DDV v EUR]]+Sklop13[[#This Row],[Davek (EUR)]]</f>
        <v>0</v>
      </c>
      <c r="S17" s="50">
        <f>+Sklop13[[#This Row],[cena/enota brez DDV v EUR]]*Sklop13[[#This Row],[Okvirna količina]]</f>
        <v>0</v>
      </c>
      <c r="T17" s="50">
        <f>+Sklop13[[#This Row],[Končna cena/enoto mere (EUR) z DDV]]*Sklop13[[#This Row],[Okvirna količina]]</f>
        <v>0</v>
      </c>
      <c r="U17" s="236">
        <v>1</v>
      </c>
    </row>
    <row r="18" spans="1:21" s="6" customFormat="1" ht="28.15" customHeight="1" x14ac:dyDescent="0.25">
      <c r="A18" s="33" t="s">
        <v>37</v>
      </c>
      <c r="B18" s="167" t="s">
        <v>618</v>
      </c>
      <c r="C18" s="140">
        <v>1</v>
      </c>
      <c r="D18" s="35" t="s">
        <v>104</v>
      </c>
      <c r="E18" s="35" t="s">
        <v>601</v>
      </c>
      <c r="F18" s="172">
        <v>30</v>
      </c>
      <c r="G18" s="37" t="s">
        <v>104</v>
      </c>
      <c r="H18"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30</v>
      </c>
      <c r="I18" s="81">
        <f>IF(Sklop13[[#This Row],[ZAHTEVANA SHEMA KAKOVOSTI]]&lt;&gt;"",Sklop13[[#This Row],[Preračunana masa/volumen/kos na enoto kg]],"")</f>
        <v>30</v>
      </c>
      <c r="J18" s="46"/>
      <c r="K18" s="82"/>
      <c r="L18" s="82"/>
      <c r="M18" s="83"/>
      <c r="N18" s="48"/>
      <c r="O18" s="48"/>
      <c r="P18" s="49"/>
      <c r="Q18" s="50">
        <f>+Sklop13[[#This Row],[cena/enota brez DDV v EUR]]*Sklop13[[#This Row],[Stopnja DDV (%)]]</f>
        <v>0</v>
      </c>
      <c r="R18" s="50">
        <f>+Sklop13[[#This Row],[cena/enota brez DDV v EUR]]+Sklop13[[#This Row],[Davek (EUR)]]</f>
        <v>0</v>
      </c>
      <c r="S18" s="50">
        <f>+Sklop13[[#This Row],[cena/enota brez DDV v EUR]]*Sklop13[[#This Row],[Okvirna količina]]</f>
        <v>0</v>
      </c>
      <c r="T18" s="84">
        <f>+Sklop13[[#This Row],[Končna cena/enoto mere (EUR) z DDV]]*Sklop13[[#This Row],[Okvirna količina]]</f>
        <v>0</v>
      </c>
      <c r="U18" s="236">
        <v>1</v>
      </c>
    </row>
    <row r="19" spans="1:21" s="6" customFormat="1" ht="28.15" customHeight="1" x14ac:dyDescent="0.25">
      <c r="A19" s="33" t="s">
        <v>38</v>
      </c>
      <c r="B19" s="34" t="s">
        <v>606</v>
      </c>
      <c r="C19" s="140">
        <v>1</v>
      </c>
      <c r="D19" s="35" t="s">
        <v>104</v>
      </c>
      <c r="E19" s="35" t="s">
        <v>601</v>
      </c>
      <c r="F19" s="36">
        <v>100</v>
      </c>
      <c r="G19" s="37" t="s">
        <v>104</v>
      </c>
      <c r="H19"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19" s="38">
        <f>IF(Sklop13[[#This Row],[ZAHTEVANA SHEMA KAKOVOSTI]]&lt;&gt;"",Sklop13[[#This Row],[Preračunana masa/volumen/kos na enoto kg]],"")</f>
        <v>100</v>
      </c>
      <c r="J19" s="46"/>
      <c r="K19" s="47"/>
      <c r="L19" s="47"/>
      <c r="M19" s="41"/>
      <c r="N19" s="48"/>
      <c r="O19" s="42"/>
      <c r="P19" s="49"/>
      <c r="Q19" s="50">
        <f>+Sklop13[[#This Row],[cena/enota brez DDV v EUR]]*Sklop13[[#This Row],[Stopnja DDV (%)]]</f>
        <v>0</v>
      </c>
      <c r="R19" s="50">
        <f>+Sklop13[[#This Row],[cena/enota brez DDV v EUR]]+Sklop13[[#This Row],[Davek (EUR)]]</f>
        <v>0</v>
      </c>
      <c r="S19" s="50">
        <f>+Sklop13[[#This Row],[cena/enota brez DDV v EUR]]*Sklop13[[#This Row],[Okvirna količina]]</f>
        <v>0</v>
      </c>
      <c r="T19" s="50">
        <f>+Sklop13[[#This Row],[Končna cena/enoto mere (EUR) z DDV]]*Sklop13[[#This Row],[Okvirna količina]]</f>
        <v>0</v>
      </c>
      <c r="U19" s="236">
        <v>1</v>
      </c>
    </row>
    <row r="20" spans="1:21" s="6" customFormat="1" ht="28.15" customHeight="1" x14ac:dyDescent="0.25">
      <c r="A20" s="33" t="s">
        <v>39</v>
      </c>
      <c r="B20" s="163" t="s">
        <v>624</v>
      </c>
      <c r="C20" s="140">
        <v>1</v>
      </c>
      <c r="D20" s="35" t="s">
        <v>104</v>
      </c>
      <c r="E20" s="35" t="s">
        <v>601</v>
      </c>
      <c r="F20" s="172">
        <v>20</v>
      </c>
      <c r="G20" s="37" t="s">
        <v>104</v>
      </c>
      <c r="H20"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20" s="81">
        <f>IF(Sklop13[[#This Row],[ZAHTEVANA SHEMA KAKOVOSTI]]&lt;&gt;"",Sklop13[[#This Row],[Preračunana masa/volumen/kos na enoto kg]],"")</f>
        <v>20</v>
      </c>
      <c r="J20" s="46"/>
      <c r="K20" s="82"/>
      <c r="L20" s="82"/>
      <c r="M20" s="83"/>
      <c r="N20" s="48"/>
      <c r="O20" s="48"/>
      <c r="P20" s="49"/>
      <c r="Q20" s="50">
        <f>+Sklop13[[#This Row],[cena/enota brez DDV v EUR]]*Sklop13[[#This Row],[Stopnja DDV (%)]]</f>
        <v>0</v>
      </c>
      <c r="R20" s="50">
        <f>+Sklop13[[#This Row],[cena/enota brez DDV v EUR]]+Sklop13[[#This Row],[Davek (EUR)]]</f>
        <v>0</v>
      </c>
      <c r="S20" s="50">
        <f>+Sklop13[[#This Row],[cena/enota brez DDV v EUR]]*Sklop13[[#This Row],[Okvirna količina]]</f>
        <v>0</v>
      </c>
      <c r="T20" s="84">
        <f>+Sklop13[[#This Row],[Končna cena/enoto mere (EUR) z DDV]]*Sklop13[[#This Row],[Okvirna količina]]</f>
        <v>0</v>
      </c>
      <c r="U20" s="236">
        <v>1</v>
      </c>
    </row>
    <row r="21" spans="1:21" s="6" customFormat="1" ht="28.15" customHeight="1" x14ac:dyDescent="0.25">
      <c r="A21" s="33" t="s">
        <v>40</v>
      </c>
      <c r="B21" s="163" t="s">
        <v>625</v>
      </c>
      <c r="C21" s="140">
        <v>1</v>
      </c>
      <c r="D21" s="35" t="s">
        <v>104</v>
      </c>
      <c r="E21" s="35" t="s">
        <v>601</v>
      </c>
      <c r="F21" s="172">
        <v>20</v>
      </c>
      <c r="G21" s="37" t="s">
        <v>104</v>
      </c>
      <c r="H21"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21" s="81">
        <f>IF(Sklop13[[#This Row],[ZAHTEVANA SHEMA KAKOVOSTI]]&lt;&gt;"",Sklop13[[#This Row],[Preračunana masa/volumen/kos na enoto kg]],"")</f>
        <v>20</v>
      </c>
      <c r="J21" s="46"/>
      <c r="K21" s="82"/>
      <c r="L21" s="82"/>
      <c r="M21" s="83"/>
      <c r="N21" s="48"/>
      <c r="O21" s="48"/>
      <c r="P21" s="49"/>
      <c r="Q21" s="50">
        <f>+Sklop13[[#This Row],[cena/enota brez DDV v EUR]]*Sklop13[[#This Row],[Stopnja DDV (%)]]</f>
        <v>0</v>
      </c>
      <c r="R21" s="50">
        <f>+Sklop13[[#This Row],[cena/enota brez DDV v EUR]]+Sklop13[[#This Row],[Davek (EUR)]]</f>
        <v>0</v>
      </c>
      <c r="S21" s="50">
        <f>+Sklop13[[#This Row],[cena/enota brez DDV v EUR]]*Sklop13[[#This Row],[Okvirna količina]]</f>
        <v>0</v>
      </c>
      <c r="T21" s="84">
        <f>+Sklop13[[#This Row],[Končna cena/enoto mere (EUR) z DDV]]*Sklop13[[#This Row],[Okvirna količina]]</f>
        <v>0</v>
      </c>
      <c r="U21" s="236">
        <v>1</v>
      </c>
    </row>
    <row r="22" spans="1:21" s="6" customFormat="1" ht="28.15" customHeight="1" x14ac:dyDescent="0.25">
      <c r="A22" s="33" t="s">
        <v>41</v>
      </c>
      <c r="B22" s="34" t="s">
        <v>615</v>
      </c>
      <c r="C22" s="140">
        <v>1</v>
      </c>
      <c r="D22" s="35" t="s">
        <v>104</v>
      </c>
      <c r="E22" s="35" t="s">
        <v>601</v>
      </c>
      <c r="F22" s="36">
        <v>500</v>
      </c>
      <c r="G22" s="37" t="s">
        <v>104</v>
      </c>
      <c r="H22"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500</v>
      </c>
      <c r="I22" s="38">
        <f>IF(Sklop13[[#This Row],[ZAHTEVANA SHEMA KAKOVOSTI]]&lt;&gt;"",Sklop13[[#This Row],[Preračunana masa/volumen/kos na enoto kg]],"")</f>
        <v>500</v>
      </c>
      <c r="J22" s="46"/>
      <c r="K22" s="47"/>
      <c r="L22" s="47"/>
      <c r="M22" s="41"/>
      <c r="N22" s="48"/>
      <c r="O22" s="42"/>
      <c r="P22" s="49"/>
      <c r="Q22" s="50">
        <f>+Sklop13[[#This Row],[cena/enota brez DDV v EUR]]*Sklop13[[#This Row],[Stopnja DDV (%)]]</f>
        <v>0</v>
      </c>
      <c r="R22" s="50">
        <f>+Sklop13[[#This Row],[cena/enota brez DDV v EUR]]+Sklop13[[#This Row],[Davek (EUR)]]</f>
        <v>0</v>
      </c>
      <c r="S22" s="50">
        <f>+Sklop13[[#This Row],[cena/enota brez DDV v EUR]]*Sklop13[[#This Row],[Okvirna količina]]</f>
        <v>0</v>
      </c>
      <c r="T22" s="50">
        <f>+Sklop13[[#This Row],[Končna cena/enoto mere (EUR) z DDV]]*Sklop13[[#This Row],[Okvirna količina]]</f>
        <v>0</v>
      </c>
      <c r="U22" s="236">
        <v>1</v>
      </c>
    </row>
    <row r="23" spans="1:21" s="6" customFormat="1" ht="28.15" customHeight="1" x14ac:dyDescent="0.25">
      <c r="A23" s="33" t="s">
        <v>42</v>
      </c>
      <c r="B23" s="34" t="s">
        <v>616</v>
      </c>
      <c r="C23" s="140">
        <v>1</v>
      </c>
      <c r="D23" s="35" t="s">
        <v>104</v>
      </c>
      <c r="E23" s="35" t="s">
        <v>601</v>
      </c>
      <c r="F23" s="36">
        <v>2000</v>
      </c>
      <c r="G23" s="37" t="s">
        <v>104</v>
      </c>
      <c r="H23"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2000</v>
      </c>
      <c r="I23" s="38">
        <f>IF(Sklop13[[#This Row],[ZAHTEVANA SHEMA KAKOVOSTI]]&lt;&gt;"",Sklop13[[#This Row],[Preračunana masa/volumen/kos na enoto kg]],"")</f>
        <v>2000</v>
      </c>
      <c r="J23" s="46"/>
      <c r="K23" s="47"/>
      <c r="L23" s="47"/>
      <c r="M23" s="41"/>
      <c r="N23" s="48"/>
      <c r="O23" s="42"/>
      <c r="P23" s="49"/>
      <c r="Q23" s="50">
        <f>+Sklop13[[#This Row],[cena/enota brez DDV v EUR]]*Sklop13[[#This Row],[Stopnja DDV (%)]]</f>
        <v>0</v>
      </c>
      <c r="R23" s="50">
        <f>+Sklop13[[#This Row],[cena/enota brez DDV v EUR]]+Sklop13[[#This Row],[Davek (EUR)]]</f>
        <v>0</v>
      </c>
      <c r="S23" s="50">
        <f>+Sklop13[[#This Row],[cena/enota brez DDV v EUR]]*Sklop13[[#This Row],[Okvirna količina]]</f>
        <v>0</v>
      </c>
      <c r="T23" s="50">
        <f>+Sklop13[[#This Row],[Končna cena/enoto mere (EUR) z DDV]]*Sklop13[[#This Row],[Okvirna količina]]</f>
        <v>0</v>
      </c>
      <c r="U23" s="236">
        <v>1</v>
      </c>
    </row>
    <row r="24" spans="1:21" s="6" customFormat="1" ht="28.15" customHeight="1" x14ac:dyDescent="0.25">
      <c r="A24" s="33" t="s">
        <v>43</v>
      </c>
      <c r="B24" s="163" t="s">
        <v>622</v>
      </c>
      <c r="C24" s="140">
        <v>1</v>
      </c>
      <c r="D24" s="35" t="s">
        <v>104</v>
      </c>
      <c r="E24" s="35" t="s">
        <v>601</v>
      </c>
      <c r="F24" s="172">
        <v>50</v>
      </c>
      <c r="G24" s="37" t="s">
        <v>104</v>
      </c>
      <c r="H24"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24" s="81">
        <f>IF(Sklop13[[#This Row],[ZAHTEVANA SHEMA KAKOVOSTI]]&lt;&gt;"",Sklop13[[#This Row],[Preračunana masa/volumen/kos na enoto kg]],"")</f>
        <v>50</v>
      </c>
      <c r="J24" s="46"/>
      <c r="K24" s="82"/>
      <c r="L24" s="82"/>
      <c r="M24" s="83"/>
      <c r="N24" s="48"/>
      <c r="O24" s="48"/>
      <c r="P24" s="49"/>
      <c r="Q24" s="50">
        <f>+Sklop13[[#This Row],[cena/enota brez DDV v EUR]]*Sklop13[[#This Row],[Stopnja DDV (%)]]</f>
        <v>0</v>
      </c>
      <c r="R24" s="50">
        <f>+Sklop13[[#This Row],[cena/enota brez DDV v EUR]]+Sklop13[[#This Row],[Davek (EUR)]]</f>
        <v>0</v>
      </c>
      <c r="S24" s="50">
        <f>+Sklop13[[#This Row],[cena/enota brez DDV v EUR]]*Sklop13[[#This Row],[Okvirna količina]]</f>
        <v>0</v>
      </c>
      <c r="T24" s="84">
        <f>+Sklop13[[#This Row],[Končna cena/enoto mere (EUR) z DDV]]*Sklop13[[#This Row],[Okvirna količina]]</f>
        <v>0</v>
      </c>
      <c r="U24" s="236">
        <v>1</v>
      </c>
    </row>
    <row r="25" spans="1:21" s="6" customFormat="1" ht="28.15" customHeight="1" x14ac:dyDescent="0.25">
      <c r="A25" s="33" t="s">
        <v>44</v>
      </c>
      <c r="B25" s="34" t="s">
        <v>617</v>
      </c>
      <c r="C25" s="140">
        <v>1</v>
      </c>
      <c r="D25" s="35" t="s">
        <v>104</v>
      </c>
      <c r="E25" s="35" t="s">
        <v>601</v>
      </c>
      <c r="F25" s="36">
        <v>50</v>
      </c>
      <c r="G25" s="37" t="s">
        <v>104</v>
      </c>
      <c r="H25"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25" s="38">
        <f>IF(Sklop13[[#This Row],[ZAHTEVANA SHEMA KAKOVOSTI]]&lt;&gt;"",Sklop13[[#This Row],[Preračunana masa/volumen/kos na enoto kg]],"")</f>
        <v>50</v>
      </c>
      <c r="J25" s="46"/>
      <c r="K25" s="47"/>
      <c r="L25" s="47"/>
      <c r="M25" s="41"/>
      <c r="N25" s="48"/>
      <c r="O25" s="42"/>
      <c r="P25" s="49"/>
      <c r="Q25" s="50">
        <f>+Sklop13[[#This Row],[cena/enota brez DDV v EUR]]*Sklop13[[#This Row],[Stopnja DDV (%)]]</f>
        <v>0</v>
      </c>
      <c r="R25" s="50">
        <f>+Sklop13[[#This Row],[cena/enota brez DDV v EUR]]+Sklop13[[#This Row],[Davek (EUR)]]</f>
        <v>0</v>
      </c>
      <c r="S25" s="50">
        <f>+Sklop13[[#This Row],[cena/enota brez DDV v EUR]]*Sklop13[[#This Row],[Okvirna količina]]</f>
        <v>0</v>
      </c>
      <c r="T25" s="50">
        <f>+Sklop13[[#This Row],[Končna cena/enoto mere (EUR) z DDV]]*Sklop13[[#This Row],[Okvirna količina]]</f>
        <v>0</v>
      </c>
      <c r="U25" s="236">
        <v>1</v>
      </c>
    </row>
    <row r="26" spans="1:21" s="6" customFormat="1" ht="28.15" customHeight="1" x14ac:dyDescent="0.25">
      <c r="A26" s="33" t="s">
        <v>45</v>
      </c>
      <c r="B26" s="34" t="s">
        <v>619</v>
      </c>
      <c r="C26" s="140">
        <v>1</v>
      </c>
      <c r="D26" s="35" t="s">
        <v>104</v>
      </c>
      <c r="E26" s="35" t="s">
        <v>601</v>
      </c>
      <c r="F26" s="36">
        <v>100</v>
      </c>
      <c r="G26" s="37" t="s">
        <v>104</v>
      </c>
      <c r="H26"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26" s="38">
        <f>IF(Sklop13[[#This Row],[ZAHTEVANA SHEMA KAKOVOSTI]]&lt;&gt;"",Sklop13[[#This Row],[Preračunana masa/volumen/kos na enoto kg]],"")</f>
        <v>100</v>
      </c>
      <c r="J26" s="46"/>
      <c r="K26" s="47"/>
      <c r="L26" s="47"/>
      <c r="M26" s="41"/>
      <c r="N26" s="48"/>
      <c r="O26" s="42"/>
      <c r="P26" s="49"/>
      <c r="Q26" s="50">
        <f>+Sklop13[[#This Row],[cena/enota brez DDV v EUR]]*Sklop13[[#This Row],[Stopnja DDV (%)]]</f>
        <v>0</v>
      </c>
      <c r="R26" s="50">
        <f>+Sklop13[[#This Row],[cena/enota brez DDV v EUR]]+Sklop13[[#This Row],[Davek (EUR)]]</f>
        <v>0</v>
      </c>
      <c r="S26" s="50">
        <f>+Sklop13[[#This Row],[cena/enota brez DDV v EUR]]*Sklop13[[#This Row],[Okvirna količina]]</f>
        <v>0</v>
      </c>
      <c r="T26" s="50">
        <f>+Sklop13[[#This Row],[Končna cena/enoto mere (EUR) z DDV]]*Sklop13[[#This Row],[Okvirna količina]]</f>
        <v>0</v>
      </c>
      <c r="U26" s="236">
        <v>1</v>
      </c>
    </row>
    <row r="27" spans="1:21" s="6" customFormat="1" ht="28.15" customHeight="1" x14ac:dyDescent="0.25">
      <c r="A27" s="33" t="s">
        <v>46</v>
      </c>
      <c r="B27" s="34" t="s">
        <v>620</v>
      </c>
      <c r="C27" s="140">
        <v>1</v>
      </c>
      <c r="D27" s="35" t="s">
        <v>104</v>
      </c>
      <c r="E27" s="35" t="s">
        <v>601</v>
      </c>
      <c r="F27" s="36">
        <v>100</v>
      </c>
      <c r="G27" s="37" t="s">
        <v>104</v>
      </c>
      <c r="H27"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27" s="38">
        <f>IF(Sklop13[[#This Row],[ZAHTEVANA SHEMA KAKOVOSTI]]&lt;&gt;"",Sklop13[[#This Row],[Preračunana masa/volumen/kos na enoto kg]],"")</f>
        <v>100</v>
      </c>
      <c r="J27" s="46"/>
      <c r="K27" s="47"/>
      <c r="L27" s="47"/>
      <c r="M27" s="41"/>
      <c r="N27" s="48"/>
      <c r="O27" s="42"/>
      <c r="P27" s="49"/>
      <c r="Q27" s="50">
        <f>+Sklop13[[#This Row],[cena/enota brez DDV v EUR]]*Sklop13[[#This Row],[Stopnja DDV (%)]]</f>
        <v>0</v>
      </c>
      <c r="R27" s="50">
        <f>+Sklop13[[#This Row],[cena/enota brez DDV v EUR]]+Sklop13[[#This Row],[Davek (EUR)]]</f>
        <v>0</v>
      </c>
      <c r="S27" s="50">
        <f>+Sklop13[[#This Row],[cena/enota brez DDV v EUR]]*Sklop13[[#This Row],[Okvirna količina]]</f>
        <v>0</v>
      </c>
      <c r="T27" s="50">
        <f>+Sklop13[[#This Row],[Končna cena/enoto mere (EUR) z DDV]]*Sklop13[[#This Row],[Okvirna količina]]</f>
        <v>0</v>
      </c>
      <c r="U27" s="236">
        <v>1</v>
      </c>
    </row>
    <row r="28" spans="1:21" s="6" customFormat="1" ht="28.15" customHeight="1" x14ac:dyDescent="0.25">
      <c r="A28" s="33" t="s">
        <v>47</v>
      </c>
      <c r="B28" s="34" t="s">
        <v>621</v>
      </c>
      <c r="C28" s="140">
        <v>1</v>
      </c>
      <c r="D28" s="35" t="s">
        <v>104</v>
      </c>
      <c r="E28" s="35" t="s">
        <v>601</v>
      </c>
      <c r="F28" s="36">
        <v>10</v>
      </c>
      <c r="G28" s="37" t="s">
        <v>104</v>
      </c>
      <c r="H28"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I28" s="38">
        <f>IF(Sklop13[[#This Row],[ZAHTEVANA SHEMA KAKOVOSTI]]&lt;&gt;"",Sklop13[[#This Row],[Preračunana masa/volumen/kos na enoto kg]],"")</f>
        <v>10</v>
      </c>
      <c r="J28" s="46"/>
      <c r="K28" s="47"/>
      <c r="L28" s="47"/>
      <c r="M28" s="41"/>
      <c r="N28" s="48"/>
      <c r="O28" s="42"/>
      <c r="P28" s="49"/>
      <c r="Q28" s="50">
        <f>+Sklop13[[#This Row],[cena/enota brez DDV v EUR]]*Sklop13[[#This Row],[Stopnja DDV (%)]]</f>
        <v>0</v>
      </c>
      <c r="R28" s="50">
        <f>+Sklop13[[#This Row],[cena/enota brez DDV v EUR]]+Sklop13[[#This Row],[Davek (EUR)]]</f>
        <v>0</v>
      </c>
      <c r="S28" s="50">
        <f>+Sklop13[[#This Row],[cena/enota brez DDV v EUR]]*Sklop13[[#This Row],[Okvirna količina]]</f>
        <v>0</v>
      </c>
      <c r="T28" s="50">
        <f>+Sklop13[[#This Row],[Končna cena/enoto mere (EUR) z DDV]]*Sklop13[[#This Row],[Okvirna količina]]</f>
        <v>0</v>
      </c>
      <c r="U28" s="236">
        <v>1</v>
      </c>
    </row>
    <row r="29" spans="1:21" s="6" customFormat="1" ht="28.15" customHeight="1" x14ac:dyDescent="0.25">
      <c r="A29" s="33" t="s">
        <v>48</v>
      </c>
      <c r="B29" s="34" t="s">
        <v>623</v>
      </c>
      <c r="C29" s="140">
        <v>1</v>
      </c>
      <c r="D29" s="35" t="s">
        <v>104</v>
      </c>
      <c r="E29" s="35" t="s">
        <v>601</v>
      </c>
      <c r="F29" s="36">
        <v>100</v>
      </c>
      <c r="G29" s="37" t="s">
        <v>104</v>
      </c>
      <c r="H29"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29" s="38">
        <f>IF(Sklop13[[#This Row],[ZAHTEVANA SHEMA KAKOVOSTI]]&lt;&gt;"",Sklop13[[#This Row],[Preračunana masa/volumen/kos na enoto kg]],"")</f>
        <v>100</v>
      </c>
      <c r="J29" s="46"/>
      <c r="K29" s="47"/>
      <c r="L29" s="47"/>
      <c r="M29" s="41"/>
      <c r="N29" s="48"/>
      <c r="O29" s="42"/>
      <c r="P29" s="49"/>
      <c r="Q29" s="50">
        <f>+Sklop13[[#This Row],[cena/enota brez DDV v EUR]]*Sklop13[[#This Row],[Stopnja DDV (%)]]</f>
        <v>0</v>
      </c>
      <c r="R29" s="50">
        <f>+Sklop13[[#This Row],[cena/enota brez DDV v EUR]]+Sklop13[[#This Row],[Davek (EUR)]]</f>
        <v>0</v>
      </c>
      <c r="S29" s="50">
        <f>+Sklop13[[#This Row],[cena/enota brez DDV v EUR]]*Sklop13[[#This Row],[Okvirna količina]]</f>
        <v>0</v>
      </c>
      <c r="T29" s="50">
        <f>+Sklop13[[#This Row],[Končna cena/enoto mere (EUR) z DDV]]*Sklop13[[#This Row],[Okvirna količina]]</f>
        <v>0</v>
      </c>
      <c r="U29" s="236">
        <v>1</v>
      </c>
    </row>
    <row r="30" spans="1:21" x14ac:dyDescent="0.25">
      <c r="A30" s="52" t="s">
        <v>50</v>
      </c>
      <c r="B30" s="53"/>
      <c r="C30" s="54"/>
      <c r="D30" s="54"/>
      <c r="E30" s="55"/>
      <c r="F30" s="55"/>
      <c r="G30" s="56"/>
      <c r="H30" s="57">
        <f>SUBTOTAL(109,Sklop13[Preračunana masa/volumen/kos na enoto kg])</f>
        <v>5580</v>
      </c>
      <c r="I30" s="57">
        <f>SUBTOTAL(109,Sklop13[Živila iz shem kakovosti (kg)])</f>
        <v>5580</v>
      </c>
      <c r="J30" s="58"/>
      <c r="K30" s="59"/>
      <c r="L30" s="59"/>
      <c r="M30" s="60"/>
      <c r="N30" s="61"/>
      <c r="O30" s="61"/>
      <c r="P30" s="61"/>
      <c r="Q30" s="62"/>
      <c r="R30" s="63"/>
      <c r="S30" s="62">
        <f>SUBTOTAL(109,Sklop13[Vrednost za okvirno količino (EUR) brez DDV])</f>
        <v>0</v>
      </c>
      <c r="T30" s="62">
        <f>SUBTOTAL(109,Sklop13[Vrednost za okvirno količino (EUR) z DDV])</f>
        <v>0</v>
      </c>
      <c r="U30" s="64">
        <f>SUBTOTAL(103,Sklop13[Shema kakovosti
(nacionalne, evropske)
])</f>
        <v>15</v>
      </c>
    </row>
    <row r="31" spans="1:21" x14ac:dyDescent="0.25">
      <c r="A31" s="65" t="s">
        <v>51</v>
      </c>
      <c r="B31" s="66"/>
      <c r="C31" s="67"/>
      <c r="D31" s="67"/>
      <c r="E31" s="68"/>
      <c r="Q31" s="65"/>
      <c r="R31" s="65"/>
      <c r="S31" s="65"/>
      <c r="T31" s="65"/>
    </row>
    <row r="32" spans="1:21" x14ac:dyDescent="0.25">
      <c r="A32" s="65" t="s">
        <v>598</v>
      </c>
      <c r="B32" s="66"/>
      <c r="C32" s="67"/>
      <c r="D32" s="67"/>
      <c r="E32" s="68"/>
      <c r="Q32" s="65"/>
      <c r="R32" s="65"/>
      <c r="S32" s="65"/>
      <c r="T32" s="65"/>
    </row>
    <row r="33" spans="1:22" s="88" customFormat="1" ht="79.900000000000006" customHeight="1" x14ac:dyDescent="0.25">
      <c r="A33" s="222" t="s">
        <v>412</v>
      </c>
      <c r="B33" s="222"/>
      <c r="C33" s="222"/>
      <c r="D33" s="222"/>
      <c r="E33" s="222"/>
      <c r="F33" s="222"/>
      <c r="G33" s="222"/>
      <c r="H33" s="222"/>
      <c r="I33" s="222"/>
      <c r="J33" s="222"/>
      <c r="K33" s="222"/>
      <c r="L33" s="222"/>
      <c r="M33" s="222"/>
      <c r="N33" s="222"/>
      <c r="O33" s="94"/>
      <c r="P33" s="94"/>
      <c r="Q33" s="94"/>
      <c r="R33" s="94"/>
      <c r="S33" s="94"/>
      <c r="T33" s="94"/>
      <c r="U33" s="94"/>
    </row>
    <row r="34" spans="1:22" ht="15" customHeight="1" x14ac:dyDescent="0.25">
      <c r="A34" s="74" t="s">
        <v>53</v>
      </c>
      <c r="F34" s="71"/>
      <c r="G34" s="14"/>
      <c r="H34" s="72"/>
      <c r="I34" s="72"/>
      <c r="J34" s="72"/>
      <c r="K34" s="72"/>
      <c r="L34" s="73"/>
      <c r="M34" s="73"/>
      <c r="N34" s="72"/>
      <c r="O34" s="72"/>
      <c r="P34" s="72"/>
      <c r="Q34" s="72"/>
      <c r="R34" s="72"/>
    </row>
    <row r="35" spans="1:22" x14ac:dyDescent="0.25">
      <c r="A35" s="204" t="s">
        <v>54</v>
      </c>
      <c r="B35" s="204"/>
      <c r="C35" s="204"/>
      <c r="D35" s="204"/>
      <c r="E35" s="204"/>
      <c r="F35" s="204"/>
      <c r="G35" s="204"/>
      <c r="H35" s="204"/>
      <c r="I35" s="204"/>
      <c r="J35" s="204"/>
      <c r="K35" s="204"/>
      <c r="L35" s="204"/>
      <c r="N35" s="72"/>
      <c r="O35" s="72"/>
      <c r="P35" s="72"/>
      <c r="Q35" s="72"/>
      <c r="R35" s="72"/>
    </row>
    <row r="36" spans="1:22" x14ac:dyDescent="0.25">
      <c r="A36" s="197"/>
      <c r="B36" s="197"/>
      <c r="C36" s="197"/>
      <c r="D36" s="197"/>
      <c r="E36" s="197"/>
      <c r="F36" s="197"/>
      <c r="G36" s="197"/>
      <c r="H36" s="197"/>
      <c r="I36" s="197"/>
      <c r="J36" s="197"/>
      <c r="K36" s="197"/>
      <c r="L36" s="197"/>
      <c r="N36" s="72"/>
      <c r="O36" s="72"/>
      <c r="P36" s="72"/>
      <c r="Q36" s="72"/>
      <c r="R36" s="72"/>
    </row>
    <row r="37" spans="1:22" x14ac:dyDescent="0.25">
      <c r="A37" s="228" t="s">
        <v>666</v>
      </c>
      <c r="B37" s="229"/>
      <c r="C37" s="229"/>
      <c r="D37" s="229"/>
      <c r="E37" s="229"/>
      <c r="F37" s="229"/>
      <c r="G37" s="229"/>
      <c r="H37" s="229"/>
      <c r="I37" s="229"/>
      <c r="J37" s="229"/>
      <c r="K37" s="229"/>
      <c r="L37" s="229"/>
      <c r="M37" s="229"/>
      <c r="N37" s="229"/>
      <c r="O37" s="229"/>
      <c r="P37" s="72"/>
      <c r="Q37" s="72"/>
      <c r="R37" s="72"/>
    </row>
    <row r="38" spans="1:22" ht="24.75" customHeight="1" x14ac:dyDescent="0.25">
      <c r="A38" s="230" t="s">
        <v>667</v>
      </c>
      <c r="B38" s="231"/>
      <c r="C38" s="231"/>
      <c r="D38" s="231"/>
      <c r="E38" s="231"/>
      <c r="F38" s="231"/>
      <c r="G38" s="231"/>
      <c r="H38" s="231"/>
      <c r="I38" s="231"/>
      <c r="J38" s="231"/>
      <c r="K38" s="232"/>
      <c r="L38" s="171"/>
      <c r="M38" s="171"/>
      <c r="N38" s="171"/>
      <c r="O38" s="171"/>
      <c r="P38" s="77"/>
      <c r="Q38" s="77"/>
      <c r="R38" s="77"/>
      <c r="S38" s="19"/>
      <c r="T38" s="19"/>
      <c r="U38" s="18"/>
    </row>
    <row r="39" spans="1:22" x14ac:dyDescent="0.25">
      <c r="A39" s="230" t="s">
        <v>668</v>
      </c>
      <c r="B39" s="230"/>
      <c r="C39" s="230"/>
      <c r="D39" s="230"/>
      <c r="E39" s="230"/>
      <c r="F39" s="230"/>
      <c r="G39" s="230"/>
      <c r="H39" s="230"/>
      <c r="I39" s="230"/>
      <c r="J39" s="230"/>
      <c r="K39" s="232"/>
      <c r="L39" s="171"/>
      <c r="M39" s="171"/>
      <c r="N39" s="171"/>
      <c r="O39" s="171"/>
    </row>
    <row r="40" spans="1:22" x14ac:dyDescent="0.25">
      <c r="A40" s="233" t="s">
        <v>669</v>
      </c>
      <c r="B40" s="233"/>
      <c r="C40" s="233"/>
      <c r="D40" s="233"/>
      <c r="E40" s="233"/>
      <c r="F40" s="233"/>
      <c r="G40" s="233"/>
      <c r="H40" s="233"/>
      <c r="I40" s="233"/>
      <c r="J40" s="233"/>
      <c r="K40" s="232"/>
      <c r="L40" s="171"/>
      <c r="M40" s="171"/>
      <c r="N40" s="171"/>
      <c r="O40" s="171"/>
    </row>
    <row r="41" spans="1:22" s="2" customFormat="1" x14ac:dyDescent="0.25">
      <c r="A41" s="233" t="s">
        <v>671</v>
      </c>
      <c r="B41" s="233"/>
      <c r="C41" s="233"/>
      <c r="D41" s="233"/>
      <c r="E41" s="233"/>
      <c r="F41" s="233"/>
      <c r="G41" s="233"/>
      <c r="H41" s="233"/>
      <c r="I41" s="233"/>
      <c r="J41" s="233"/>
      <c r="K41" s="232"/>
      <c r="L41" s="171"/>
      <c r="M41" s="171"/>
      <c r="N41" s="171"/>
      <c r="O41" s="171"/>
      <c r="P41" s="7"/>
      <c r="Q41" s="7"/>
      <c r="R41" s="7"/>
      <c r="S41" s="7"/>
      <c r="T41" s="7"/>
      <c r="U41" s="14"/>
      <c r="V41" s="1"/>
    </row>
    <row r="42" spans="1:22" s="2" customFormat="1" ht="40.5" customHeight="1" x14ac:dyDescent="0.25">
      <c r="A42" s="234" t="s">
        <v>670</v>
      </c>
      <c r="B42" s="234"/>
      <c r="C42" s="234"/>
      <c r="D42" s="234"/>
      <c r="E42" s="234"/>
      <c r="F42" s="234"/>
      <c r="G42" s="234"/>
      <c r="H42" s="234"/>
      <c r="I42" s="234"/>
      <c r="J42" s="234"/>
      <c r="K42" s="232"/>
      <c r="L42" s="171"/>
      <c r="M42" s="171"/>
      <c r="N42" s="171"/>
      <c r="O42" s="171"/>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x14ac:dyDescent="0.25">
      <c r="B251" s="66"/>
      <c r="C251" s="67"/>
      <c r="D251" s="67"/>
      <c r="E251" s="68"/>
    </row>
    <row r="252" spans="1:22" x14ac:dyDescent="0.25">
      <c r="B252" s="66"/>
      <c r="C252" s="67"/>
      <c r="D252" s="67"/>
      <c r="E252" s="68"/>
    </row>
    <row r="253" spans="1:22" x14ac:dyDescent="0.25">
      <c r="B253" s="66"/>
      <c r="C253" s="67"/>
      <c r="D253" s="67"/>
      <c r="E253" s="68"/>
    </row>
    <row r="254" spans="1:22" x14ac:dyDescent="0.25">
      <c r="B254" s="66"/>
      <c r="C254" s="67"/>
      <c r="D254" s="67"/>
      <c r="E254" s="68"/>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row r="260" spans="2:5" x14ac:dyDescent="0.25">
      <c r="B260" s="66"/>
      <c r="C260" s="67"/>
      <c r="D260" s="67"/>
      <c r="E260" s="68"/>
    </row>
    <row r="261" spans="2:5" x14ac:dyDescent="0.25">
      <c r="B261" s="66"/>
      <c r="C261" s="67"/>
      <c r="D261" s="67"/>
      <c r="E261" s="68"/>
    </row>
  </sheetData>
  <protectedRanges>
    <protectedRange sqref="J1:P32 J43:P1048576 U43:U1048576 U1:U32" name="Obseg1"/>
    <protectedRange sqref="U33 J33:P33" name="Obseg1_1"/>
    <protectedRange sqref="U35:U36 J35:P36" name="Obseg1_3"/>
    <protectedRange sqref="J34:P34 U34" name="Obseg1_3_1"/>
    <protectedRange sqref="U37:U42 P37:P42" name="Obseg1_2"/>
    <protectedRange sqref="J37:O42" name="Obseg1_1_1"/>
  </protectedRanges>
  <mergeCells count="14">
    <mergeCell ref="A37:O37"/>
    <mergeCell ref="A38:J38"/>
    <mergeCell ref="A39:J39"/>
    <mergeCell ref="A42:J42"/>
    <mergeCell ref="A35:L35"/>
    <mergeCell ref="A33:N33"/>
    <mergeCell ref="B11:E11"/>
    <mergeCell ref="B12:F12"/>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7"/>
  <sheetViews>
    <sheetView view="pageBreakPreview" topLeftCell="A7" zoomScaleNormal="100" zoomScaleSheetLayoutView="100" workbookViewId="0">
      <selection activeCell="A23" sqref="A23:XFD28"/>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631</v>
      </c>
      <c r="C10" s="214"/>
      <c r="D10" s="214"/>
      <c r="E10" s="22"/>
      <c r="F10" s="23"/>
      <c r="G10" s="24"/>
      <c r="H10" s="25"/>
      <c r="I10" s="25"/>
      <c r="J10" s="25"/>
      <c r="K10" s="25"/>
      <c r="L10" s="19"/>
      <c r="M10" s="19"/>
      <c r="N10" s="19"/>
      <c r="O10" s="19"/>
      <c r="P10" s="19"/>
      <c r="Q10" s="19"/>
      <c r="R10" s="19"/>
      <c r="S10" s="19"/>
      <c r="T10" s="19"/>
      <c r="U10" s="18"/>
    </row>
    <row r="11" spans="1:21" s="3" customFormat="1" ht="15" x14ac:dyDescent="0.25">
      <c r="A11" s="19"/>
      <c r="B11" s="202" t="s">
        <v>61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34" t="s">
        <v>630</v>
      </c>
      <c r="C15" s="35">
        <v>10</v>
      </c>
      <c r="D15" s="35" t="s">
        <v>135</v>
      </c>
      <c r="E15" s="35" t="s">
        <v>601</v>
      </c>
      <c r="F15" s="36">
        <v>200</v>
      </c>
      <c r="G15" s="37" t="s">
        <v>644</v>
      </c>
      <c r="H15" s="3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2000</v>
      </c>
      <c r="I15" s="38">
        <f>IF(Sklop1[[#This Row],[ZAHTEVANA SHEMA KAKOVOSTI]]&lt;&gt;"",Sklop1[[#This Row],[Preračunana masa/volumen/kos na enoto kg]],"")</f>
        <v>2000</v>
      </c>
      <c r="J15" s="39"/>
      <c r="K15" s="40"/>
      <c r="L15" s="40"/>
      <c r="M15" s="41"/>
      <c r="N15" s="42"/>
      <c r="O15" s="42"/>
      <c r="P15" s="43"/>
      <c r="Q15" s="44">
        <f>+Sklop1[[#This Row],[cena/enota brez DDV v EUR]]*Sklop1[[#This Row],[Stopnja DDV (%)]]</f>
        <v>0</v>
      </c>
      <c r="R15" s="44">
        <f>+Sklop1[[#This Row],[cena/enota brez DDV v EUR]]+Sklop1[[#This Row],[Davek (EUR)]]</f>
        <v>0</v>
      </c>
      <c r="S15" s="44">
        <f>+Sklop1[[#This Row],[cena/enota brez DDV v EUR]]*Sklop1[[#This Row],[Okvirna količina]]</f>
        <v>0</v>
      </c>
      <c r="T15" s="44">
        <f>+Sklop1[[#This Row],[Končna cena/enoto mere (EUR) z DDV]]*Sklop1[[#This Row],[Okvirna količina]]</f>
        <v>0</v>
      </c>
      <c r="U15" s="238">
        <v>11</v>
      </c>
    </row>
    <row r="16" spans="1:21" x14ac:dyDescent="0.25">
      <c r="A16" s="52" t="s">
        <v>50</v>
      </c>
      <c r="B16" s="53"/>
      <c r="C16" s="54"/>
      <c r="D16" s="54"/>
      <c r="E16" s="55"/>
      <c r="F16" s="55"/>
      <c r="G16" s="56"/>
      <c r="H16" s="57">
        <f>SUBTOTAL(109,Sklop1[Preračunana masa/volumen/kos na enoto kg])</f>
        <v>2000</v>
      </c>
      <c r="I16" s="57">
        <f>SUBTOTAL(109,Sklop1[Živila iz shem kakovosti (kg)])</f>
        <v>2000</v>
      </c>
      <c r="J16" s="58"/>
      <c r="K16" s="59"/>
      <c r="L16" s="59"/>
      <c r="M16" s="60"/>
      <c r="N16" s="61"/>
      <c r="O16" s="61"/>
      <c r="P16" s="61"/>
      <c r="Q16" s="62"/>
      <c r="R16" s="63"/>
      <c r="S16" s="62">
        <f>SUBTOTAL(109,Sklop1[Vrednost za okvirno količino (EUR) brez DDV])</f>
        <v>0</v>
      </c>
      <c r="T16" s="62">
        <f>SUBTOTAL(109,Sklop1[Vrednost za okvirno količino (EUR) z DDV])</f>
        <v>0</v>
      </c>
      <c r="U16" s="64">
        <f>SUBTOTAL(103,Sklop1[Shema kakovosti
(nacionalne, evropske)
])</f>
        <v>1</v>
      </c>
    </row>
    <row r="17" spans="1:22" x14ac:dyDescent="0.25">
      <c r="A17" s="65" t="s">
        <v>51</v>
      </c>
      <c r="B17" s="66"/>
      <c r="C17" s="67"/>
      <c r="D17" s="67"/>
      <c r="E17" s="68"/>
      <c r="Q17" s="65"/>
      <c r="R17" s="65"/>
      <c r="S17" s="65"/>
      <c r="T17" s="65"/>
    </row>
    <row r="18" spans="1:22" x14ac:dyDescent="0.25">
      <c r="A18" s="65" t="s">
        <v>598</v>
      </c>
      <c r="B18" s="66"/>
      <c r="C18" s="67"/>
      <c r="D18" s="67"/>
      <c r="E18" s="68"/>
    </row>
    <row r="19" spans="1:22" s="88" customFormat="1" ht="33.6" customHeight="1" x14ac:dyDescent="0.25">
      <c r="A19" s="218" t="s">
        <v>629</v>
      </c>
      <c r="B19" s="218"/>
      <c r="C19" s="218"/>
      <c r="D19" s="218"/>
      <c r="E19" s="218"/>
      <c r="F19" s="218"/>
      <c r="G19" s="218"/>
      <c r="H19" s="218"/>
      <c r="I19" s="218"/>
      <c r="J19" s="218"/>
      <c r="K19" s="218"/>
      <c r="L19" s="218"/>
      <c r="M19" s="171"/>
      <c r="N19" s="171"/>
    </row>
    <row r="20" spans="1:22" ht="15" customHeight="1" x14ac:dyDescent="0.25">
      <c r="A20" s="74" t="s">
        <v>53</v>
      </c>
      <c r="F20" s="71"/>
      <c r="G20" s="14"/>
      <c r="H20" s="72"/>
      <c r="I20" s="72"/>
      <c r="J20" s="72"/>
      <c r="K20" s="72"/>
      <c r="L20" s="73"/>
      <c r="M20" s="73"/>
      <c r="N20" s="72"/>
      <c r="O20" s="72"/>
      <c r="P20" s="72"/>
      <c r="Q20" s="72"/>
      <c r="R20" s="72"/>
    </row>
    <row r="21" spans="1:22" x14ac:dyDescent="0.25">
      <c r="A21" s="204" t="s">
        <v>54</v>
      </c>
      <c r="B21" s="204"/>
      <c r="C21" s="204"/>
      <c r="D21" s="204"/>
      <c r="E21" s="204"/>
      <c r="F21" s="204"/>
      <c r="G21" s="204"/>
      <c r="H21" s="204"/>
      <c r="I21" s="204"/>
      <c r="J21" s="204"/>
      <c r="K21" s="204"/>
      <c r="L21" s="204"/>
      <c r="N21" s="72"/>
      <c r="O21" s="72"/>
      <c r="P21" s="72"/>
      <c r="Q21" s="72"/>
      <c r="R21" s="72"/>
    </row>
    <row r="22" spans="1:22" x14ac:dyDescent="0.25">
      <c r="A22" s="75"/>
      <c r="B22" s="75"/>
      <c r="C22" s="75"/>
      <c r="D22" s="75"/>
      <c r="E22" s="75"/>
      <c r="F22" s="76"/>
      <c r="G22" s="75"/>
      <c r="H22" s="75"/>
      <c r="I22" s="75"/>
      <c r="J22" s="75"/>
      <c r="K22" s="75"/>
      <c r="L22" s="75"/>
      <c r="N22" s="72"/>
      <c r="O22" s="72"/>
      <c r="P22" s="72"/>
      <c r="Q22" s="72"/>
      <c r="R22" s="72"/>
    </row>
    <row r="23" spans="1:22" x14ac:dyDescent="0.25">
      <c r="A23" s="228" t="s">
        <v>666</v>
      </c>
      <c r="B23" s="229"/>
      <c r="C23" s="229"/>
      <c r="D23" s="229"/>
      <c r="E23" s="229"/>
      <c r="F23" s="229"/>
      <c r="G23" s="229"/>
      <c r="H23" s="229"/>
      <c r="I23" s="229"/>
      <c r="J23" s="229"/>
      <c r="K23" s="229"/>
      <c r="L23" s="229"/>
      <c r="M23" s="229"/>
      <c r="N23" s="229"/>
      <c r="O23" s="229"/>
      <c r="P23" s="72"/>
      <c r="Q23" s="72"/>
      <c r="R23" s="72"/>
    </row>
    <row r="24" spans="1:22" ht="24.75" customHeight="1" x14ac:dyDescent="0.25">
      <c r="A24" s="230" t="s">
        <v>667</v>
      </c>
      <c r="B24" s="231"/>
      <c r="C24" s="231"/>
      <c r="D24" s="231"/>
      <c r="E24" s="231"/>
      <c r="F24" s="231"/>
      <c r="G24" s="231"/>
      <c r="H24" s="231"/>
      <c r="I24" s="231"/>
      <c r="J24" s="231"/>
      <c r="K24" s="232"/>
      <c r="L24" s="171"/>
      <c r="M24" s="171"/>
      <c r="N24" s="171"/>
      <c r="O24" s="171"/>
      <c r="P24" s="77"/>
      <c r="Q24" s="77"/>
      <c r="R24" s="77"/>
      <c r="S24" s="19"/>
      <c r="T24" s="19"/>
      <c r="U24" s="18"/>
    </row>
    <row r="25" spans="1:22" x14ac:dyDescent="0.25">
      <c r="A25" s="230" t="s">
        <v>668</v>
      </c>
      <c r="B25" s="230"/>
      <c r="C25" s="230"/>
      <c r="D25" s="230"/>
      <c r="E25" s="230"/>
      <c r="F25" s="230"/>
      <c r="G25" s="230"/>
      <c r="H25" s="230"/>
      <c r="I25" s="230"/>
      <c r="J25" s="230"/>
      <c r="K25" s="232"/>
      <c r="L25" s="171"/>
      <c r="M25" s="171"/>
      <c r="N25" s="171"/>
      <c r="O25" s="171"/>
    </row>
    <row r="26" spans="1:22" x14ac:dyDescent="0.25">
      <c r="A26" s="233" t="s">
        <v>669</v>
      </c>
      <c r="B26" s="233"/>
      <c r="C26" s="233"/>
      <c r="D26" s="233"/>
      <c r="E26" s="233"/>
      <c r="F26" s="233"/>
      <c r="G26" s="233"/>
      <c r="H26" s="233"/>
      <c r="I26" s="233"/>
      <c r="J26" s="233"/>
      <c r="K26" s="232"/>
      <c r="L26" s="171"/>
      <c r="M26" s="171"/>
      <c r="N26" s="171"/>
      <c r="O26" s="171"/>
    </row>
    <row r="27" spans="1:22" s="2" customFormat="1" x14ac:dyDescent="0.25">
      <c r="A27" s="233" t="s">
        <v>671</v>
      </c>
      <c r="B27" s="233"/>
      <c r="C27" s="233"/>
      <c r="D27" s="233"/>
      <c r="E27" s="233"/>
      <c r="F27" s="233"/>
      <c r="G27" s="233"/>
      <c r="H27" s="233"/>
      <c r="I27" s="233"/>
      <c r="J27" s="233"/>
      <c r="K27" s="232"/>
      <c r="L27" s="171"/>
      <c r="M27" s="171"/>
      <c r="N27" s="171"/>
      <c r="O27" s="171"/>
      <c r="P27" s="7"/>
      <c r="Q27" s="7"/>
      <c r="R27" s="7"/>
      <c r="S27" s="7"/>
      <c r="T27" s="7"/>
      <c r="U27" s="14"/>
      <c r="V27" s="1"/>
    </row>
    <row r="28" spans="1:22" s="2" customFormat="1" ht="40.5" customHeight="1" x14ac:dyDescent="0.25">
      <c r="A28" s="234" t="s">
        <v>670</v>
      </c>
      <c r="B28" s="234"/>
      <c r="C28" s="234"/>
      <c r="D28" s="234"/>
      <c r="E28" s="234"/>
      <c r="F28" s="234"/>
      <c r="G28" s="234"/>
      <c r="H28" s="234"/>
      <c r="I28" s="234"/>
      <c r="J28" s="234"/>
      <c r="K28" s="232"/>
      <c r="L28" s="171"/>
      <c r="M28" s="171"/>
      <c r="N28" s="171"/>
      <c r="O28" s="171"/>
      <c r="P28" s="7"/>
      <c r="Q28" s="7"/>
      <c r="R28" s="7"/>
      <c r="S28" s="7"/>
      <c r="T28" s="7"/>
      <c r="U28" s="14"/>
      <c r="V28" s="1"/>
    </row>
    <row r="29" spans="1:22" s="2" customFormat="1" x14ac:dyDescent="0.25">
      <c r="A29" s="7"/>
      <c r="B29" s="66"/>
      <c r="C29" s="67"/>
      <c r="D29" s="67"/>
      <c r="E29" s="68"/>
      <c r="F29" s="11"/>
      <c r="G29" s="12"/>
      <c r="H29" s="13"/>
      <c r="I29" s="13"/>
      <c r="J29" s="13"/>
      <c r="K29" s="13"/>
      <c r="L29" s="7"/>
      <c r="M29" s="7"/>
      <c r="N29" s="7"/>
      <c r="O29" s="7"/>
      <c r="P29" s="7"/>
      <c r="Q29" s="7"/>
      <c r="R29" s="7"/>
      <c r="S29" s="7"/>
      <c r="T29" s="7"/>
      <c r="U29" s="14"/>
      <c r="V29" s="1"/>
    </row>
    <row r="30" spans="1:22" s="2" customFormat="1" x14ac:dyDescent="0.25">
      <c r="A30" s="7"/>
      <c r="B30" s="66"/>
      <c r="C30" s="67"/>
      <c r="D30" s="67"/>
      <c r="E30" s="68"/>
      <c r="F30" s="11"/>
      <c r="G30" s="12"/>
      <c r="H30" s="13"/>
      <c r="I30" s="13"/>
      <c r="J30" s="13"/>
      <c r="K30" s="13"/>
      <c r="L30" s="7"/>
      <c r="M30" s="7"/>
      <c r="N30" s="7"/>
      <c r="O30" s="7"/>
      <c r="P30" s="7"/>
      <c r="Q30" s="7"/>
      <c r="R30" s="7"/>
      <c r="S30" s="7"/>
      <c r="T30" s="7"/>
      <c r="U30" s="14"/>
      <c r="V30" s="1"/>
    </row>
    <row r="31" spans="1:22" s="2" customFormat="1" x14ac:dyDescent="0.25">
      <c r="A31" s="7"/>
      <c r="B31" s="66"/>
      <c r="C31" s="67"/>
      <c r="D31" s="67"/>
      <c r="E31" s="68"/>
      <c r="F31" s="11"/>
      <c r="G31" s="12"/>
      <c r="H31" s="13"/>
      <c r="I31" s="13"/>
      <c r="J31" s="13"/>
      <c r="K31" s="13"/>
      <c r="L31" s="7"/>
      <c r="M31" s="7"/>
      <c r="N31" s="7"/>
      <c r="O31" s="7"/>
      <c r="P31" s="7"/>
      <c r="Q31" s="7"/>
      <c r="R31" s="7"/>
      <c r="S31" s="7"/>
      <c r="T31" s="7"/>
      <c r="U31" s="14"/>
      <c r="V31" s="1"/>
    </row>
    <row r="32" spans="1:22" s="2" customFormat="1" x14ac:dyDescent="0.25">
      <c r="A32" s="7"/>
      <c r="B32" s="66"/>
      <c r="C32" s="67"/>
      <c r="D32" s="67"/>
      <c r="E32" s="68"/>
      <c r="F32" s="11"/>
      <c r="G32" s="12"/>
      <c r="H32" s="13"/>
      <c r="I32" s="13"/>
      <c r="J32" s="13"/>
      <c r="K32" s="13"/>
      <c r="L32" s="7"/>
      <c r="M32" s="7"/>
      <c r="N32" s="7"/>
      <c r="O32" s="7"/>
      <c r="P32" s="7"/>
      <c r="Q32" s="7"/>
      <c r="R32" s="7"/>
      <c r="S32" s="7"/>
      <c r="T32" s="7"/>
      <c r="U32" s="14"/>
      <c r="V32" s="1"/>
    </row>
    <row r="33" spans="1:22" s="2" customFormat="1" x14ac:dyDescent="0.25">
      <c r="A33" s="7"/>
      <c r="B33" s="66"/>
      <c r="C33" s="67"/>
      <c r="D33" s="67"/>
      <c r="E33" s="68"/>
      <c r="F33" s="11"/>
      <c r="G33" s="12"/>
      <c r="H33" s="13"/>
      <c r="I33" s="13"/>
      <c r="J33" s="13"/>
      <c r="K33" s="13"/>
      <c r="L33" s="7"/>
      <c r="M33" s="7"/>
      <c r="N33" s="7"/>
      <c r="O33" s="7"/>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x14ac:dyDescent="0.25">
      <c r="B237" s="66"/>
      <c r="C237" s="67"/>
      <c r="D237" s="67"/>
      <c r="E237" s="68"/>
    </row>
    <row r="238" spans="1:22" x14ac:dyDescent="0.25">
      <c r="B238" s="66"/>
      <c r="C238" s="67"/>
      <c r="D238" s="67"/>
      <c r="E238" s="68"/>
    </row>
    <row r="239" spans="1:22" x14ac:dyDescent="0.25">
      <c r="B239" s="66"/>
      <c r="C239" s="67"/>
      <c r="D239" s="67"/>
      <c r="E239" s="68"/>
    </row>
    <row r="240" spans="1:22" x14ac:dyDescent="0.25">
      <c r="B240" s="66"/>
      <c r="C240" s="67"/>
      <c r="D240" s="67"/>
      <c r="E240" s="68"/>
    </row>
    <row r="241" spans="2:5" x14ac:dyDescent="0.25">
      <c r="B241" s="66"/>
      <c r="C241" s="67"/>
      <c r="D241" s="67"/>
      <c r="E241" s="68"/>
    </row>
    <row r="242" spans="2:5" x14ac:dyDescent="0.25">
      <c r="B242" s="66"/>
      <c r="C242" s="67"/>
      <c r="D242" s="67"/>
      <c r="E242" s="68"/>
    </row>
    <row r="243" spans="2:5" x14ac:dyDescent="0.25">
      <c r="B243" s="66"/>
      <c r="C243" s="67"/>
      <c r="D243" s="67"/>
      <c r="E243" s="68"/>
    </row>
    <row r="244" spans="2:5" x14ac:dyDescent="0.25">
      <c r="B244" s="66"/>
      <c r="C244" s="67"/>
      <c r="D244" s="67"/>
      <c r="E244" s="68"/>
    </row>
    <row r="245" spans="2:5" x14ac:dyDescent="0.25">
      <c r="B245" s="66"/>
      <c r="C245" s="67"/>
      <c r="D245" s="67"/>
      <c r="E245" s="68"/>
    </row>
    <row r="246" spans="2:5" x14ac:dyDescent="0.25">
      <c r="B246" s="66"/>
      <c r="C246" s="67"/>
      <c r="D246" s="67"/>
      <c r="E246" s="68"/>
    </row>
    <row r="247" spans="2:5" x14ac:dyDescent="0.25">
      <c r="B247" s="66"/>
      <c r="C247" s="67"/>
      <c r="D247" s="67"/>
      <c r="E247" s="68"/>
    </row>
  </sheetData>
  <protectedRanges>
    <protectedRange sqref="U22 J22:P22 U1:U17 J1:P17 U29:U1048576 J29:P1048576" name="Obseg1"/>
    <protectedRange sqref="U18 J18:P18" name="Obseg1_2"/>
    <protectedRange sqref="J19:P19 U19" name="Obseg1_1_2"/>
    <protectedRange sqref="U21 J21:P21" name="Obseg1_3"/>
    <protectedRange sqref="J20:P20 U20" name="Obseg1_3_1"/>
    <protectedRange sqref="U23:U28 P23:P28" name="Obseg1_2_1"/>
    <protectedRange sqref="J23:O28" name="Obseg1_1_1"/>
  </protectedRanges>
  <mergeCells count="14">
    <mergeCell ref="A23:O23"/>
    <mergeCell ref="A24:J24"/>
    <mergeCell ref="A25:J25"/>
    <mergeCell ref="A28:J28"/>
    <mergeCell ref="A21:L21"/>
    <mergeCell ref="B12:F12"/>
    <mergeCell ref="B10:D10"/>
    <mergeCell ref="A19:L19"/>
    <mergeCell ref="C2:J2"/>
    <mergeCell ref="C3:J3"/>
    <mergeCell ref="C6:J6"/>
    <mergeCell ref="C7:J7"/>
    <mergeCell ref="B11:E11"/>
    <mergeCell ref="I9:J9"/>
  </mergeCells>
  <pageMargins left="0.7" right="0.7" top="0.75" bottom="0.75" header="0.3" footer="0.3"/>
  <pageSetup paperSize="9" scale="54" fitToHeight="0" orientation="landscape" horizontalDpi="0" verticalDpi="0"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9"/>
  <sheetViews>
    <sheetView view="pageBreakPreview" topLeftCell="A4" zoomScaleNormal="100" zoomScaleSheetLayoutView="100" workbookViewId="0">
      <selection activeCell="H34" sqref="H34"/>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05" t="s">
        <v>55</v>
      </c>
      <c r="D2" s="206"/>
      <c r="E2" s="206"/>
      <c r="F2" s="206"/>
      <c r="G2" s="206"/>
      <c r="H2" s="206"/>
      <c r="I2" s="206"/>
      <c r="J2" s="206"/>
    </row>
    <row r="3" spans="1:21" ht="15" x14ac:dyDescent="0.25">
      <c r="B3" s="15" t="s">
        <v>2</v>
      </c>
      <c r="C3" s="207" t="s">
        <v>56</v>
      </c>
      <c r="D3" s="208"/>
      <c r="E3" s="208"/>
      <c r="F3" s="208"/>
      <c r="G3" s="208"/>
      <c r="H3" s="208"/>
      <c r="I3" s="208"/>
      <c r="J3" s="208"/>
    </row>
    <row r="4" spans="1:21" ht="15" x14ac:dyDescent="0.25">
      <c r="B4" s="16"/>
    </row>
    <row r="5" spans="1:21" ht="15" x14ac:dyDescent="0.25">
      <c r="B5" s="8" t="s">
        <v>3</v>
      </c>
    </row>
    <row r="6" spans="1:21" ht="17.25" customHeight="1" x14ac:dyDescent="0.25">
      <c r="B6" s="17" t="s">
        <v>1</v>
      </c>
      <c r="C6" s="209"/>
      <c r="D6" s="210"/>
      <c r="E6" s="210"/>
      <c r="F6" s="210"/>
      <c r="G6" s="210"/>
      <c r="H6" s="210"/>
      <c r="I6" s="210"/>
      <c r="J6" s="210"/>
    </row>
    <row r="7" spans="1:21" ht="17.25" customHeight="1" x14ac:dyDescent="0.25">
      <c r="B7" s="17" t="s">
        <v>2</v>
      </c>
      <c r="C7" s="211"/>
      <c r="D7" s="212"/>
      <c r="E7" s="212"/>
      <c r="F7" s="212"/>
      <c r="G7" s="212"/>
      <c r="H7" s="212"/>
      <c r="I7" s="212"/>
      <c r="J7" s="212"/>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C9" s="22"/>
      <c r="D9" s="22"/>
      <c r="E9" s="22"/>
      <c r="F9" s="23"/>
      <c r="G9" s="24"/>
      <c r="H9" s="25"/>
      <c r="I9" s="226" t="s">
        <v>59</v>
      </c>
      <c r="J9" s="226"/>
      <c r="K9" s="25"/>
      <c r="L9" s="19"/>
      <c r="M9" s="19"/>
      <c r="N9" s="19"/>
      <c r="O9" s="19"/>
      <c r="P9" s="19"/>
      <c r="Q9" s="19"/>
      <c r="R9" s="19"/>
      <c r="S9" s="19"/>
      <c r="T9" s="19"/>
      <c r="U9" s="18"/>
    </row>
    <row r="10" spans="1:21" s="3" customFormat="1" ht="15.75" x14ac:dyDescent="0.25">
      <c r="A10" s="19"/>
      <c r="B10" s="214" t="s">
        <v>632</v>
      </c>
      <c r="C10" s="214"/>
      <c r="D10" s="214"/>
      <c r="E10" s="22"/>
      <c r="F10" s="23"/>
      <c r="G10" s="24"/>
      <c r="H10" s="25"/>
      <c r="I10" s="25"/>
      <c r="J10" s="25"/>
      <c r="K10" s="25"/>
      <c r="L10" s="19"/>
      <c r="M10" s="19"/>
      <c r="N10" s="19"/>
      <c r="O10" s="19"/>
      <c r="P10" s="19"/>
      <c r="Q10" s="19"/>
      <c r="R10" s="19"/>
      <c r="S10" s="19"/>
      <c r="T10" s="19"/>
      <c r="U10" s="18"/>
    </row>
    <row r="11" spans="1:21" s="3" customFormat="1" ht="15" x14ac:dyDescent="0.25">
      <c r="A11" s="19"/>
      <c r="B11" s="202" t="s">
        <v>61</v>
      </c>
      <c r="C11" s="202"/>
      <c r="D11" s="202"/>
      <c r="E11" s="202"/>
      <c r="F11" s="23"/>
      <c r="G11" s="24"/>
      <c r="H11" s="25"/>
      <c r="I11" s="25"/>
      <c r="J11" s="25"/>
      <c r="K11" s="25"/>
      <c r="L11" s="19"/>
      <c r="M11" s="19"/>
      <c r="N11" s="19"/>
      <c r="O11" s="19"/>
      <c r="P11" s="19"/>
      <c r="Q11" s="19"/>
      <c r="R11" s="19"/>
      <c r="S11" s="19"/>
      <c r="T11" s="19"/>
      <c r="U11" s="18"/>
    </row>
    <row r="12" spans="1:21" s="3" customFormat="1" ht="14.45" customHeight="1" x14ac:dyDescent="0.25">
      <c r="A12" s="19"/>
      <c r="B12" s="203" t="s">
        <v>62</v>
      </c>
      <c r="C12" s="203"/>
      <c r="D12" s="203"/>
      <c r="E12" s="203"/>
      <c r="F12" s="203"/>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27" t="s">
        <v>22</v>
      </c>
      <c r="K14" s="227" t="s">
        <v>23</v>
      </c>
      <c r="L14" s="227" t="s">
        <v>24</v>
      </c>
      <c r="M14" s="227" t="s">
        <v>25</v>
      </c>
      <c r="N14" s="227" t="s">
        <v>26</v>
      </c>
      <c r="O14" s="227" t="s">
        <v>27</v>
      </c>
      <c r="P14" s="227" t="s">
        <v>28</v>
      </c>
      <c r="Q14" s="235" t="s">
        <v>29</v>
      </c>
      <c r="R14" s="235" t="s">
        <v>30</v>
      </c>
      <c r="S14" s="235" t="s">
        <v>31</v>
      </c>
      <c r="T14" s="235" t="s">
        <v>32</v>
      </c>
      <c r="U14" s="227" t="s">
        <v>33</v>
      </c>
    </row>
    <row r="15" spans="1:21" s="6" customFormat="1" ht="28.15" customHeight="1" x14ac:dyDescent="0.25">
      <c r="A15" s="33" t="s">
        <v>34</v>
      </c>
      <c r="B15" s="34" t="s">
        <v>626</v>
      </c>
      <c r="C15" s="35">
        <v>150</v>
      </c>
      <c r="D15" s="35" t="s">
        <v>137</v>
      </c>
      <c r="E15" s="35" t="s">
        <v>601</v>
      </c>
      <c r="F15" s="36">
        <v>66</v>
      </c>
      <c r="G15" s="37" t="s">
        <v>644</v>
      </c>
      <c r="H15" s="38">
        <f>IFERROR(IF(Sklop122[[#This Row],[ ZAHTEVANO PAKIRANJE       Enota]]="g",Sklop122[[#This Row],[ZAHTEVANO PAKIRANJE                    Masa/volumen]]/1000*Sklop122[[#This Row],[Okvirna količina]],IF(Sklop122[[#This Row],[ ZAHTEVANO PAKIRANJE       Enota]]="l",Sklop122[[#This Row],[ZAHTEVANO PAKIRANJE                    Masa/volumen]]*Sklop122[[#This Row],[Okvirna količina]],IF(Sklop122[[#This Row],[ ZAHTEVANO PAKIRANJE       Enota]]="ml",Sklop122[[#This Row],[ZAHTEVANO PAKIRANJE                    Masa/volumen]]/1000*Sklop122[[#This Row],[Okvirna količina]],Sklop122[[#This Row],[ZAHTEVANO PAKIRANJE                    Masa/volumen]]*Sklop122[[#This Row],[Okvirna količina]]))),1*Sklop122[[#This Row],[Okvirna količina]])</f>
        <v>9.9</v>
      </c>
      <c r="I15" s="38">
        <f>IF(Sklop122[[#This Row],[ZAHTEVANA SHEMA KAKOVOSTI]]&lt;&gt;"",Sklop122[[#This Row],[Preračunana masa/volumen/kos na enoto kg]],"")</f>
        <v>9.9</v>
      </c>
      <c r="J15" s="39"/>
      <c r="K15" s="40"/>
      <c r="L15" s="40"/>
      <c r="M15" s="41"/>
      <c r="N15" s="42"/>
      <c r="O15" s="42"/>
      <c r="P15" s="43"/>
      <c r="Q15" s="44">
        <f>+Sklop122[[#This Row],[cena/enota brez DDV v EUR]]*Sklop122[[#This Row],[Stopnja DDV (%)]]</f>
        <v>0</v>
      </c>
      <c r="R15" s="44">
        <f>+Sklop122[[#This Row],[cena/enota brez DDV v EUR]]+Sklop122[[#This Row],[Davek (EUR)]]</f>
        <v>0</v>
      </c>
      <c r="S15" s="44">
        <f>+Sklop122[[#This Row],[cena/enota brez DDV v EUR]]*Sklop122[[#This Row],[Okvirna količina]]</f>
        <v>0</v>
      </c>
      <c r="T15" s="44">
        <f>+Sklop122[[#This Row],[Končna cena/enoto mere (EUR) z DDV]]*Sklop122[[#This Row],[Okvirna količina]]</f>
        <v>0</v>
      </c>
      <c r="U15" s="238">
        <v>1</v>
      </c>
    </row>
    <row r="16" spans="1:21" s="6" customFormat="1" ht="28.15" customHeight="1" x14ac:dyDescent="0.25">
      <c r="A16" s="33" t="s">
        <v>35</v>
      </c>
      <c r="B16" s="34" t="s">
        <v>627</v>
      </c>
      <c r="C16" s="35">
        <v>200</v>
      </c>
      <c r="D16" s="35" t="s">
        <v>137</v>
      </c>
      <c r="E16" s="35" t="s">
        <v>601</v>
      </c>
      <c r="F16" s="36">
        <v>50</v>
      </c>
      <c r="G16" s="37" t="s">
        <v>644</v>
      </c>
      <c r="H16" s="38">
        <f>IFERROR(IF(Sklop122[[#This Row],[ ZAHTEVANO PAKIRANJE       Enota]]="g",Sklop122[[#This Row],[ZAHTEVANO PAKIRANJE                    Masa/volumen]]/1000*Sklop122[[#This Row],[Okvirna količina]],IF(Sklop122[[#This Row],[ ZAHTEVANO PAKIRANJE       Enota]]="l",Sklop122[[#This Row],[ZAHTEVANO PAKIRANJE                    Masa/volumen]]*Sklop122[[#This Row],[Okvirna količina]],IF(Sklop122[[#This Row],[ ZAHTEVANO PAKIRANJE       Enota]]="ml",Sklop122[[#This Row],[ZAHTEVANO PAKIRANJE                    Masa/volumen]]/1000*Sklop122[[#This Row],[Okvirna količina]],Sklop122[[#This Row],[ZAHTEVANO PAKIRANJE                    Masa/volumen]]*Sklop122[[#This Row],[Okvirna količina]]))),1*Sklop122[[#This Row],[Okvirna količina]])</f>
        <v>10</v>
      </c>
      <c r="I16" s="38">
        <f>IF(Sklop122[[#This Row],[ZAHTEVANA SHEMA KAKOVOSTI]]&lt;&gt;"",Sklop122[[#This Row],[Preračunana masa/volumen/kos na enoto kg]],"")</f>
        <v>10</v>
      </c>
      <c r="J16" s="46"/>
      <c r="K16" s="47"/>
      <c r="L16" s="47"/>
      <c r="M16" s="41"/>
      <c r="N16" s="48"/>
      <c r="O16" s="42"/>
      <c r="P16" s="49"/>
      <c r="Q16" s="50">
        <f>+Sklop122[[#This Row],[cena/enota brez DDV v EUR]]*Sklop122[[#This Row],[Stopnja DDV (%)]]</f>
        <v>0</v>
      </c>
      <c r="R16" s="50">
        <f>+Sklop122[[#This Row],[cena/enota brez DDV v EUR]]+Sklop122[[#This Row],[Davek (EUR)]]</f>
        <v>0</v>
      </c>
      <c r="S16" s="50">
        <f>+Sklop122[[#This Row],[cena/enota brez DDV v EUR]]*Sklop122[[#This Row],[Okvirna količina]]</f>
        <v>0</v>
      </c>
      <c r="T16" s="50">
        <f>+Sklop122[[#This Row],[Končna cena/enoto mere (EUR) z DDV]]*Sklop122[[#This Row],[Okvirna količina]]</f>
        <v>0</v>
      </c>
      <c r="U16" s="236">
        <v>1</v>
      </c>
    </row>
    <row r="17" spans="1:22" s="6" customFormat="1" ht="28.15" customHeight="1" x14ac:dyDescent="0.25">
      <c r="A17" s="33" t="s">
        <v>36</v>
      </c>
      <c r="B17" s="34" t="s">
        <v>628</v>
      </c>
      <c r="C17" s="35">
        <v>150</v>
      </c>
      <c r="D17" s="35" t="s">
        <v>137</v>
      </c>
      <c r="E17" s="35" t="s">
        <v>601</v>
      </c>
      <c r="F17" s="36">
        <v>133</v>
      </c>
      <c r="G17" s="37" t="s">
        <v>644</v>
      </c>
      <c r="H17" s="38">
        <f>IFERROR(IF(Sklop122[[#This Row],[ ZAHTEVANO PAKIRANJE       Enota]]="g",Sklop122[[#This Row],[ZAHTEVANO PAKIRANJE                    Masa/volumen]]/1000*Sklop122[[#This Row],[Okvirna količina]],IF(Sklop122[[#This Row],[ ZAHTEVANO PAKIRANJE       Enota]]="l",Sklop122[[#This Row],[ZAHTEVANO PAKIRANJE                    Masa/volumen]]*Sklop122[[#This Row],[Okvirna količina]],IF(Sklop122[[#This Row],[ ZAHTEVANO PAKIRANJE       Enota]]="ml",Sklop122[[#This Row],[ZAHTEVANO PAKIRANJE                    Masa/volumen]]/1000*Sklop122[[#This Row],[Okvirna količina]],Sklop122[[#This Row],[ZAHTEVANO PAKIRANJE                    Masa/volumen]]*Sklop122[[#This Row],[Okvirna količina]]))),1*Sklop122[[#This Row],[Okvirna količina]])</f>
        <v>19.95</v>
      </c>
      <c r="I17" s="38">
        <f>IF(Sklop122[[#This Row],[ZAHTEVANA SHEMA KAKOVOSTI]]&lt;&gt;"",Sklop122[[#This Row],[Preračunana masa/volumen/kos na enoto kg]],"")</f>
        <v>19.95</v>
      </c>
      <c r="J17" s="46"/>
      <c r="K17" s="47"/>
      <c r="L17" s="47"/>
      <c r="M17" s="41"/>
      <c r="N17" s="48"/>
      <c r="O17" s="42"/>
      <c r="P17" s="49"/>
      <c r="Q17" s="50">
        <f>+Sklop122[[#This Row],[cena/enota brez DDV v EUR]]*Sklop122[[#This Row],[Stopnja DDV (%)]]</f>
        <v>0</v>
      </c>
      <c r="R17" s="50">
        <f>+Sklop122[[#This Row],[cena/enota brez DDV v EUR]]+Sklop122[[#This Row],[Davek (EUR)]]</f>
        <v>0</v>
      </c>
      <c r="S17" s="50">
        <f>+Sklop122[[#This Row],[cena/enota brez DDV v EUR]]*Sklop122[[#This Row],[Okvirna količina]]</f>
        <v>0</v>
      </c>
      <c r="T17" s="50">
        <f>+Sklop122[[#This Row],[Končna cena/enoto mere (EUR) z DDV]]*Sklop122[[#This Row],[Okvirna količina]]</f>
        <v>0</v>
      </c>
      <c r="U17" s="236">
        <v>1</v>
      </c>
    </row>
    <row r="18" spans="1:22" x14ac:dyDescent="0.25">
      <c r="A18" s="52" t="s">
        <v>50</v>
      </c>
      <c r="B18" s="53"/>
      <c r="C18" s="54"/>
      <c r="D18" s="54"/>
      <c r="E18" s="55"/>
      <c r="F18" s="55"/>
      <c r="G18" s="56"/>
      <c r="H18" s="57">
        <f>SUBTOTAL(109,Sklop122[Preračunana masa/volumen/kos na enoto kg])</f>
        <v>39.849999999999994</v>
      </c>
      <c r="I18" s="57">
        <f>SUBTOTAL(109,Sklop122[Živila iz shem kakovosti (kg)])</f>
        <v>39.849999999999994</v>
      </c>
      <c r="J18" s="58"/>
      <c r="K18" s="59"/>
      <c r="L18" s="59"/>
      <c r="M18" s="60"/>
      <c r="N18" s="61"/>
      <c r="O18" s="61"/>
      <c r="P18" s="61"/>
      <c r="Q18" s="62"/>
      <c r="R18" s="63"/>
      <c r="S18" s="62">
        <f>SUBTOTAL(109,Sklop122[Vrednost za okvirno količino (EUR) brez DDV])</f>
        <v>0</v>
      </c>
      <c r="T18" s="62">
        <f>SUBTOTAL(109,Sklop122[Vrednost za okvirno količino (EUR) z DDV])</f>
        <v>0</v>
      </c>
      <c r="U18" s="64">
        <f>SUBTOTAL(103,Sklop122[Shema kakovosti
(nacionalne, evropske)
])</f>
        <v>3</v>
      </c>
    </row>
    <row r="19" spans="1:22" x14ac:dyDescent="0.25">
      <c r="A19" s="65" t="s">
        <v>51</v>
      </c>
      <c r="B19" s="66"/>
      <c r="C19" s="67"/>
      <c r="D19" s="67"/>
      <c r="E19" s="68"/>
      <c r="Q19" s="65"/>
      <c r="R19" s="65"/>
      <c r="S19" s="65"/>
      <c r="T19" s="65"/>
    </row>
    <row r="20" spans="1:22" x14ac:dyDescent="0.25">
      <c r="A20" s="65" t="s">
        <v>598</v>
      </c>
      <c r="B20" s="66"/>
      <c r="C20" s="67"/>
      <c r="D20" s="67"/>
      <c r="E20" s="68"/>
    </row>
    <row r="21" spans="1:22" s="88" customFormat="1" ht="33.6" customHeight="1" x14ac:dyDescent="0.25">
      <c r="A21" s="218" t="s">
        <v>629</v>
      </c>
      <c r="B21" s="218"/>
      <c r="C21" s="218"/>
      <c r="D21" s="218"/>
      <c r="E21" s="218"/>
      <c r="F21" s="218"/>
      <c r="G21" s="218"/>
      <c r="H21" s="218"/>
      <c r="I21" s="218"/>
      <c r="J21" s="218"/>
      <c r="K21" s="218"/>
      <c r="L21" s="218"/>
      <c r="M21" s="171"/>
      <c r="N21" s="171"/>
    </row>
    <row r="22" spans="1:22" ht="15" customHeight="1" x14ac:dyDescent="0.25">
      <c r="A22" s="74" t="s">
        <v>53</v>
      </c>
      <c r="F22" s="71"/>
      <c r="G22" s="14"/>
      <c r="H22" s="72"/>
      <c r="I22" s="72"/>
      <c r="J22" s="72"/>
      <c r="K22" s="72"/>
      <c r="L22" s="73"/>
      <c r="M22" s="73"/>
      <c r="N22" s="72"/>
      <c r="O22" s="72"/>
      <c r="P22" s="72"/>
      <c r="Q22" s="72"/>
      <c r="R22" s="72"/>
    </row>
    <row r="23" spans="1:22" x14ac:dyDescent="0.25">
      <c r="A23" s="204" t="s">
        <v>54</v>
      </c>
      <c r="B23" s="204"/>
      <c r="C23" s="204"/>
      <c r="D23" s="204"/>
      <c r="E23" s="204"/>
      <c r="F23" s="204"/>
      <c r="G23" s="204"/>
      <c r="H23" s="204"/>
      <c r="I23" s="204"/>
      <c r="J23" s="204"/>
      <c r="K23" s="204"/>
      <c r="L23" s="204"/>
      <c r="N23" s="72"/>
      <c r="O23" s="72"/>
      <c r="P23" s="72"/>
      <c r="Q23" s="72"/>
      <c r="R23" s="72"/>
    </row>
    <row r="24" spans="1:22" x14ac:dyDescent="0.25">
      <c r="A24" s="161"/>
      <c r="B24" s="161"/>
      <c r="C24" s="161"/>
      <c r="D24" s="161"/>
      <c r="E24" s="161"/>
      <c r="F24" s="76"/>
      <c r="G24" s="161"/>
      <c r="H24" s="161"/>
      <c r="I24" s="161"/>
      <c r="J24" s="161"/>
      <c r="K24" s="161"/>
      <c r="L24" s="161"/>
      <c r="N24" s="72"/>
      <c r="O24" s="72"/>
      <c r="P24" s="72"/>
      <c r="Q24" s="72"/>
      <c r="R24" s="72"/>
    </row>
    <row r="25" spans="1:22" x14ac:dyDescent="0.25">
      <c r="A25" s="228" t="s">
        <v>666</v>
      </c>
      <c r="B25" s="229"/>
      <c r="C25" s="229"/>
      <c r="D25" s="229"/>
      <c r="E25" s="229"/>
      <c r="F25" s="229"/>
      <c r="G25" s="229"/>
      <c r="H25" s="229"/>
      <c r="I25" s="229"/>
      <c r="J25" s="229"/>
      <c r="K25" s="229"/>
      <c r="L25" s="229"/>
      <c r="M25" s="229"/>
      <c r="N25" s="229"/>
      <c r="O25" s="229"/>
      <c r="P25" s="72"/>
      <c r="Q25" s="72"/>
      <c r="R25" s="72"/>
    </row>
    <row r="26" spans="1:22" ht="24.75" customHeight="1" x14ac:dyDescent="0.25">
      <c r="A26" s="230" t="s">
        <v>667</v>
      </c>
      <c r="B26" s="231"/>
      <c r="C26" s="231"/>
      <c r="D26" s="231"/>
      <c r="E26" s="231"/>
      <c r="F26" s="231"/>
      <c r="G26" s="231"/>
      <c r="H26" s="231"/>
      <c r="I26" s="231"/>
      <c r="J26" s="231"/>
      <c r="K26" s="232"/>
      <c r="L26" s="171"/>
      <c r="M26" s="171"/>
      <c r="N26" s="171"/>
      <c r="O26" s="171"/>
      <c r="P26" s="77"/>
      <c r="Q26" s="77"/>
      <c r="R26" s="77"/>
      <c r="S26" s="19"/>
      <c r="T26" s="19"/>
      <c r="U26" s="18"/>
    </row>
    <row r="27" spans="1:22" x14ac:dyDescent="0.25">
      <c r="A27" s="230" t="s">
        <v>668</v>
      </c>
      <c r="B27" s="230"/>
      <c r="C27" s="230"/>
      <c r="D27" s="230"/>
      <c r="E27" s="230"/>
      <c r="F27" s="230"/>
      <c r="G27" s="230"/>
      <c r="H27" s="230"/>
      <c r="I27" s="230"/>
      <c r="J27" s="230"/>
      <c r="K27" s="232"/>
      <c r="L27" s="171"/>
      <c r="M27" s="171"/>
      <c r="N27" s="171"/>
      <c r="O27" s="171"/>
    </row>
    <row r="28" spans="1:22" x14ac:dyDescent="0.25">
      <c r="A28" s="233" t="s">
        <v>669</v>
      </c>
      <c r="B28" s="233"/>
      <c r="C28" s="233"/>
      <c r="D28" s="233"/>
      <c r="E28" s="233"/>
      <c r="F28" s="233"/>
      <c r="G28" s="233"/>
      <c r="H28" s="233"/>
      <c r="I28" s="233"/>
      <c r="J28" s="233"/>
      <c r="K28" s="232"/>
      <c r="L28" s="171"/>
      <c r="M28" s="171"/>
      <c r="N28" s="171"/>
      <c r="O28" s="171"/>
    </row>
    <row r="29" spans="1:22" s="2" customFormat="1" x14ac:dyDescent="0.25">
      <c r="A29" s="233" t="s">
        <v>671</v>
      </c>
      <c r="B29" s="233"/>
      <c r="C29" s="233"/>
      <c r="D29" s="233"/>
      <c r="E29" s="233"/>
      <c r="F29" s="233"/>
      <c r="G29" s="233"/>
      <c r="H29" s="233"/>
      <c r="I29" s="233"/>
      <c r="J29" s="233"/>
      <c r="K29" s="232"/>
      <c r="L29" s="171"/>
      <c r="M29" s="171"/>
      <c r="N29" s="171"/>
      <c r="O29" s="171"/>
      <c r="P29" s="7"/>
      <c r="Q29" s="7"/>
      <c r="R29" s="7"/>
      <c r="S29" s="7"/>
      <c r="T29" s="7"/>
      <c r="U29" s="14"/>
      <c r="V29" s="1"/>
    </row>
    <row r="30" spans="1:22" s="2" customFormat="1" ht="40.5" customHeight="1" x14ac:dyDescent="0.25">
      <c r="A30" s="234" t="s">
        <v>670</v>
      </c>
      <c r="B30" s="234"/>
      <c r="C30" s="234"/>
      <c r="D30" s="234"/>
      <c r="E30" s="234"/>
      <c r="F30" s="234"/>
      <c r="G30" s="234"/>
      <c r="H30" s="234"/>
      <c r="I30" s="234"/>
      <c r="J30" s="234"/>
      <c r="K30" s="232"/>
      <c r="L30" s="171"/>
      <c r="M30" s="171"/>
      <c r="N30" s="171"/>
      <c r="O30" s="171"/>
      <c r="P30" s="7"/>
      <c r="Q30" s="7"/>
      <c r="R30" s="7"/>
      <c r="S30" s="7"/>
      <c r="T30" s="7"/>
      <c r="U30" s="14"/>
      <c r="V30" s="1"/>
    </row>
    <row r="31" spans="1:22" s="2" customFormat="1" x14ac:dyDescent="0.25">
      <c r="A31" s="7"/>
      <c r="B31" s="66"/>
      <c r="C31" s="67"/>
      <c r="D31" s="67"/>
      <c r="E31" s="68"/>
      <c r="F31" s="11"/>
      <c r="G31" s="12"/>
      <c r="H31" s="13"/>
      <c r="I31" s="13"/>
      <c r="J31" s="13"/>
      <c r="K31" s="13"/>
      <c r="L31" s="7"/>
      <c r="M31" s="7"/>
      <c r="N31" s="7"/>
      <c r="O31" s="7"/>
      <c r="P31" s="7"/>
      <c r="Q31" s="7"/>
      <c r="R31" s="7"/>
      <c r="S31" s="7"/>
      <c r="T31" s="7"/>
      <c r="U31" s="14"/>
      <c r="V31" s="1"/>
    </row>
    <row r="32" spans="1:22" s="2" customFormat="1" x14ac:dyDescent="0.25">
      <c r="A32" s="7"/>
      <c r="B32" s="66"/>
      <c r="C32" s="67"/>
      <c r="D32" s="67"/>
      <c r="E32" s="68"/>
      <c r="F32" s="11"/>
      <c r="G32" s="12"/>
      <c r="H32" s="13"/>
      <c r="I32" s="13"/>
      <c r="J32" s="13"/>
      <c r="K32" s="13"/>
      <c r="L32" s="7"/>
      <c r="M32" s="7"/>
      <c r="N32" s="7"/>
      <c r="O32" s="7"/>
      <c r="P32" s="7"/>
      <c r="Q32" s="7"/>
      <c r="R32" s="7"/>
      <c r="S32" s="7"/>
      <c r="T32" s="7"/>
      <c r="U32" s="14"/>
      <c r="V32" s="1"/>
    </row>
    <row r="33" spans="1:22" s="2" customFormat="1" x14ac:dyDescent="0.25">
      <c r="A33" s="7"/>
      <c r="B33" s="66"/>
      <c r="C33" s="67"/>
      <c r="D33" s="67"/>
      <c r="E33" s="68"/>
      <c r="F33" s="11"/>
      <c r="G33" s="12"/>
      <c r="H33" s="13"/>
      <c r="I33" s="13"/>
      <c r="J33" s="13"/>
      <c r="K33" s="13"/>
      <c r="L33" s="7"/>
      <c r="M33" s="7"/>
      <c r="N33" s="7"/>
      <c r="O33" s="7"/>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x14ac:dyDescent="0.25">
      <c r="B239" s="66"/>
      <c r="C239" s="67"/>
      <c r="D239" s="67"/>
      <c r="E239" s="68"/>
    </row>
    <row r="240" spans="1:22" s="11" customFormat="1" x14ac:dyDescent="0.25">
      <c r="A240" s="7"/>
      <c r="B240" s="66"/>
      <c r="C240" s="67"/>
      <c r="D240" s="67"/>
      <c r="E240" s="68"/>
      <c r="G240" s="12"/>
      <c r="H240" s="13"/>
      <c r="I240" s="13"/>
      <c r="J240" s="13"/>
      <c r="K240" s="13"/>
      <c r="L240" s="7"/>
      <c r="M240" s="7"/>
      <c r="N240" s="7"/>
      <c r="O240" s="7"/>
      <c r="P240" s="7"/>
      <c r="Q240" s="7"/>
      <c r="R240" s="7"/>
      <c r="S240" s="7"/>
      <c r="T240" s="7"/>
      <c r="U240" s="14"/>
      <c r="V240" s="1"/>
    </row>
    <row r="241" spans="1:22" s="11" customFormat="1" x14ac:dyDescent="0.25">
      <c r="A241" s="7"/>
      <c r="B241" s="66"/>
      <c r="C241" s="67"/>
      <c r="D241" s="67"/>
      <c r="E241" s="68"/>
      <c r="G241" s="12"/>
      <c r="H241" s="13"/>
      <c r="I241" s="13"/>
      <c r="J241" s="13"/>
      <c r="K241" s="13"/>
      <c r="L241" s="7"/>
      <c r="M241" s="7"/>
      <c r="N241" s="7"/>
      <c r="O241" s="7"/>
      <c r="P241" s="7"/>
      <c r="Q241" s="7"/>
      <c r="R241" s="7"/>
      <c r="S241" s="7"/>
      <c r="T241" s="7"/>
      <c r="U241" s="14"/>
      <c r="V241" s="1"/>
    </row>
    <row r="242" spans="1:22" s="11" customFormat="1" x14ac:dyDescent="0.25">
      <c r="A242" s="7"/>
      <c r="B242" s="66"/>
      <c r="C242" s="67"/>
      <c r="D242" s="67"/>
      <c r="E242" s="68"/>
      <c r="G242" s="12"/>
      <c r="H242" s="13"/>
      <c r="I242" s="13"/>
      <c r="J242" s="13"/>
      <c r="K242" s="13"/>
      <c r="L242" s="7"/>
      <c r="M242" s="7"/>
      <c r="N242" s="7"/>
      <c r="O242" s="7"/>
      <c r="P242" s="7"/>
      <c r="Q242" s="7"/>
      <c r="R242" s="7"/>
      <c r="S242" s="7"/>
      <c r="T242" s="7"/>
      <c r="U242" s="14"/>
      <c r="V242" s="1"/>
    </row>
    <row r="243" spans="1:22" s="11" customFormat="1" x14ac:dyDescent="0.25">
      <c r="A243" s="7"/>
      <c r="B243" s="66"/>
      <c r="C243" s="67"/>
      <c r="D243" s="67"/>
      <c r="E243" s="68"/>
      <c r="G243" s="12"/>
      <c r="H243" s="13"/>
      <c r="I243" s="13"/>
      <c r="J243" s="13"/>
      <c r="K243" s="13"/>
      <c r="L243" s="7"/>
      <c r="M243" s="7"/>
      <c r="N243" s="7"/>
      <c r="O243" s="7"/>
      <c r="P243" s="7"/>
      <c r="Q243" s="7"/>
      <c r="R243" s="7"/>
      <c r="S243" s="7"/>
      <c r="T243" s="7"/>
      <c r="U243" s="14"/>
      <c r="V243" s="1"/>
    </row>
    <row r="244" spans="1:22" s="11" customFormat="1" x14ac:dyDescent="0.25">
      <c r="A244" s="7"/>
      <c r="B244" s="66"/>
      <c r="C244" s="67"/>
      <c r="D244" s="67"/>
      <c r="E244" s="68"/>
      <c r="G244" s="12"/>
      <c r="H244" s="13"/>
      <c r="I244" s="13"/>
      <c r="J244" s="13"/>
      <c r="K244" s="13"/>
      <c r="L244" s="7"/>
      <c r="M244" s="7"/>
      <c r="N244" s="7"/>
      <c r="O244" s="7"/>
      <c r="P244" s="7"/>
      <c r="Q244" s="7"/>
      <c r="R244" s="7"/>
      <c r="S244" s="7"/>
      <c r="T244" s="7"/>
      <c r="U244" s="14"/>
      <c r="V244" s="1"/>
    </row>
    <row r="245" spans="1:22" s="11" customFormat="1" x14ac:dyDescent="0.25">
      <c r="A245" s="7"/>
      <c r="B245" s="66"/>
      <c r="C245" s="67"/>
      <c r="D245" s="67"/>
      <c r="E245" s="68"/>
      <c r="G245" s="12"/>
      <c r="H245" s="13"/>
      <c r="I245" s="13"/>
      <c r="J245" s="13"/>
      <c r="K245" s="13"/>
      <c r="L245" s="7"/>
      <c r="M245" s="7"/>
      <c r="N245" s="7"/>
      <c r="O245" s="7"/>
      <c r="P245" s="7"/>
      <c r="Q245" s="7"/>
      <c r="R245" s="7"/>
      <c r="S245" s="7"/>
      <c r="T245" s="7"/>
      <c r="U245" s="14"/>
      <c r="V245" s="1"/>
    </row>
    <row r="246" spans="1:22" s="11" customFormat="1" x14ac:dyDescent="0.25">
      <c r="A246" s="7"/>
      <c r="B246" s="66"/>
      <c r="C246" s="67"/>
      <c r="D246" s="67"/>
      <c r="E246" s="68"/>
      <c r="G246" s="12"/>
      <c r="H246" s="13"/>
      <c r="I246" s="13"/>
      <c r="J246" s="13"/>
      <c r="K246" s="13"/>
      <c r="L246" s="7"/>
      <c r="M246" s="7"/>
      <c r="N246" s="7"/>
      <c r="O246" s="7"/>
      <c r="P246" s="7"/>
      <c r="Q246" s="7"/>
      <c r="R246" s="7"/>
      <c r="S246" s="7"/>
      <c r="T246" s="7"/>
      <c r="U246" s="14"/>
      <c r="V246" s="1"/>
    </row>
    <row r="247" spans="1:22" s="11" customFormat="1" x14ac:dyDescent="0.25">
      <c r="A247" s="7"/>
      <c r="B247" s="66"/>
      <c r="C247" s="67"/>
      <c r="D247" s="67"/>
      <c r="E247" s="68"/>
      <c r="G247" s="12"/>
      <c r="H247" s="13"/>
      <c r="I247" s="13"/>
      <c r="J247" s="13"/>
      <c r="K247" s="13"/>
      <c r="L247" s="7"/>
      <c r="M247" s="7"/>
      <c r="N247" s="7"/>
      <c r="O247" s="7"/>
      <c r="P247" s="7"/>
      <c r="Q247" s="7"/>
      <c r="R247" s="7"/>
      <c r="S247" s="7"/>
      <c r="T247" s="7"/>
      <c r="U247" s="14"/>
      <c r="V247" s="1"/>
    </row>
    <row r="248" spans="1:22" s="11" customFormat="1" x14ac:dyDescent="0.25">
      <c r="A248" s="7"/>
      <c r="B248" s="66"/>
      <c r="C248" s="67"/>
      <c r="D248" s="67"/>
      <c r="E248" s="68"/>
      <c r="G248" s="12"/>
      <c r="H248" s="13"/>
      <c r="I248" s="13"/>
      <c r="J248" s="13"/>
      <c r="K248" s="13"/>
      <c r="L248" s="7"/>
      <c r="M248" s="7"/>
      <c r="N248" s="7"/>
      <c r="O248" s="7"/>
      <c r="P248" s="7"/>
      <c r="Q248" s="7"/>
      <c r="R248" s="7"/>
      <c r="S248" s="7"/>
      <c r="T248" s="7"/>
      <c r="U248" s="14"/>
      <c r="V248" s="1"/>
    </row>
    <row r="249" spans="1:22" s="11" customFormat="1" x14ac:dyDescent="0.25">
      <c r="A249" s="7"/>
      <c r="B249" s="66"/>
      <c r="C249" s="67"/>
      <c r="D249" s="67"/>
      <c r="E249" s="68"/>
      <c r="G249" s="12"/>
      <c r="H249" s="13"/>
      <c r="I249" s="13"/>
      <c r="J249" s="13"/>
      <c r="K249" s="13"/>
      <c r="L249" s="7"/>
      <c r="M249" s="7"/>
      <c r="N249" s="7"/>
      <c r="O249" s="7"/>
      <c r="P249" s="7"/>
      <c r="Q249" s="7"/>
      <c r="R249" s="7"/>
      <c r="S249" s="7"/>
      <c r="T249" s="7"/>
      <c r="U249" s="14"/>
      <c r="V249" s="1"/>
    </row>
  </sheetData>
  <protectedRanges>
    <protectedRange sqref="U1:U20 J1:P20 U24 J24:P24 U31:U1048576 J31:P1048576" name="Obseg1"/>
    <protectedRange sqref="J21:P21 U21" name="Obseg1_1"/>
    <protectedRange sqref="U23 J23:P23" name="Obseg1_3"/>
    <protectedRange sqref="J22:P22 U22" name="Obseg1_3_1"/>
    <protectedRange sqref="U25:U30 P25:P30" name="Obseg1_2_1"/>
    <protectedRange sqref="J25:O30" name="Obseg1_1_1"/>
  </protectedRanges>
  <mergeCells count="14">
    <mergeCell ref="A25:O25"/>
    <mergeCell ref="A26:J26"/>
    <mergeCell ref="A27:J27"/>
    <mergeCell ref="A30:J30"/>
    <mergeCell ref="A23:L23"/>
    <mergeCell ref="B11:E11"/>
    <mergeCell ref="B12:F12"/>
    <mergeCell ref="A21:L21"/>
    <mergeCell ref="C2:J2"/>
    <mergeCell ref="C3:J3"/>
    <mergeCell ref="C6:J6"/>
    <mergeCell ref="C7:J7"/>
    <mergeCell ref="I9:J9"/>
    <mergeCell ref="B10:D10"/>
  </mergeCells>
  <pageMargins left="0.7" right="0.7" top="0.75" bottom="0.75" header="0.3" footer="0.3"/>
  <pageSetup paperSize="9" scale="54" fitToHeight="0" orientation="landscape" horizontalDpi="0"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21</vt:i4>
      </vt:variant>
    </vt:vector>
  </HeadingPairs>
  <TitlesOfParts>
    <vt:vector size="42" baseType="lpstr">
      <vt:lpstr>1. Meso in mesni izdelki</vt:lpstr>
      <vt:lpstr>2. Perutninsko meso in perutnin</vt:lpstr>
      <vt:lpstr>3. Ribe</vt:lpstr>
      <vt:lpstr>4. Mleko in mlečni izdelki</vt:lpstr>
      <vt:lpstr>5. Kruh, pekovski in slaščičars</vt:lpstr>
      <vt:lpstr>6. Jajca in Bio jajca</vt:lpstr>
      <vt:lpstr>7. Žita izdelki iz žit in mlevs</vt:lpstr>
      <vt:lpstr>8. Sveže sadje in zelenjava</vt:lpstr>
      <vt:lpstr>9. Konzervirani izdelki</vt:lpstr>
      <vt:lpstr>10. Zamrznjeno testo</vt:lpstr>
      <vt:lpstr>11. Zamrznjeno sadje in zelenja</vt:lpstr>
      <vt:lpstr>12. Ostalo prehrambeno blago</vt:lpstr>
      <vt:lpstr>13. Dietni izdelki</vt:lpstr>
      <vt:lpstr>14. Sladoled</vt:lpstr>
      <vt:lpstr>15. Meso kuncev</vt:lpstr>
      <vt:lpstr>16. Eko goveje meso</vt:lpstr>
      <vt:lpstr>17. Eko telečje meso</vt:lpstr>
      <vt:lpstr>18. Bio kruh</vt:lpstr>
      <vt:lpstr>19. Eko sadje in zelenjava</vt:lpstr>
      <vt:lpstr>20. Eko mleko</vt:lpstr>
      <vt:lpstr>21. Eko mlečni izdelki</vt:lpstr>
      <vt:lpstr>'1. Meso in mesni izdelki'!Področje_tiskanja</vt:lpstr>
      <vt:lpstr>'10. Zamrznjeno testo'!Področje_tiskanja</vt:lpstr>
      <vt:lpstr>'11. Zamrznjeno sadje in zelenja'!Področje_tiskanja</vt:lpstr>
      <vt:lpstr>'12. Ostalo prehrambeno blago'!Področje_tiskanja</vt:lpstr>
      <vt:lpstr>'13. Dietni izdelki'!Področje_tiskanja</vt:lpstr>
      <vt:lpstr>'14. Sladoled'!Področje_tiskanja</vt:lpstr>
      <vt:lpstr>'15. Meso kuncev'!Področje_tiskanja</vt:lpstr>
      <vt:lpstr>'16. Eko goveje meso'!Področje_tiskanja</vt:lpstr>
      <vt:lpstr>'17. Eko telečje meso'!Področje_tiskanja</vt:lpstr>
      <vt:lpstr>'18. Bio kruh'!Področje_tiskanja</vt:lpstr>
      <vt:lpstr>'19. Eko sadje in zelenjava'!Področje_tiskanja</vt:lpstr>
      <vt:lpstr>'2. Perutninsko meso in perutnin'!Področje_tiskanja</vt:lpstr>
      <vt:lpstr>'20. Eko mleko'!Področje_tiskanja</vt:lpstr>
      <vt:lpstr>'21. Eko mlečni izdelki'!Področje_tiskanja</vt:lpstr>
      <vt:lpstr>'3. Ribe'!Področje_tiskanja</vt:lpstr>
      <vt:lpstr>'4. Mleko in mlečni izdelki'!Področje_tiskanja</vt:lpstr>
      <vt:lpstr>'5. Kruh, pekovski in slaščičars'!Področje_tiskanja</vt:lpstr>
      <vt:lpstr>'6. Jajca in Bio jajca'!Področje_tiskanja</vt:lpstr>
      <vt:lpstr>'7. Žita izdelki iz žit in mlevs'!Področje_tiskanja</vt:lpstr>
      <vt:lpstr>'8. Sveže sadje in zelenjava'!Področje_tiskanja</vt:lpstr>
      <vt:lpstr>'9. Konzervirani izdelki'!Področje_tiskanja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Ida</dc:creator>
  <cp:lastModifiedBy>Polajzar Bostjan</cp:lastModifiedBy>
  <cp:lastPrinted>2023-09-27T10:59:28Z</cp:lastPrinted>
  <dcterms:created xsi:type="dcterms:W3CDTF">2023-06-01T08:21:15Z</dcterms:created>
  <dcterms:modified xsi:type="dcterms:W3CDTF">2023-10-09T08:21:20Z</dcterms:modified>
</cp:coreProperties>
</file>